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firstSheet="13" activeTab="13"/>
  </bookViews>
  <sheets>
    <sheet name="Sheet1" sheetId="13" state="hidden" r:id="rId1"/>
    <sheet name="高级" sheetId="15" state="hidden" r:id="rId2"/>
    <sheet name="一级" sheetId="16" state="hidden" r:id="rId3"/>
    <sheet name="理英语总" sheetId="116" state="hidden" r:id="rId4"/>
    <sheet name="文英语总" sheetId="117" state="hidden" r:id="rId5"/>
    <sheet name="日语总" sheetId="118" state="hidden" r:id="rId6"/>
    <sheet name="1" sheetId="119" state="hidden" r:id="rId7"/>
    <sheet name="2" sheetId="120" state="hidden" r:id="rId8"/>
    <sheet name="3" sheetId="121" state="hidden" r:id="rId9"/>
    <sheet name="4" sheetId="122" state="hidden" r:id="rId10"/>
    <sheet name="5" sheetId="123" state="hidden" r:id="rId11"/>
    <sheet name="6" sheetId="124" state="hidden" r:id="rId12"/>
    <sheet name="7" sheetId="125" state="hidden" r:id="rId13"/>
    <sheet name="Sheet1 (2)" sheetId="220" r:id="rId14"/>
    <sheet name="Sheet2" sheetId="221" r:id="rId15"/>
  </sheets>
  <definedNames>
    <definedName name="_xlnm._FilterDatabase" localSheetId="13" hidden="1">'Sheet1 (2)'!$A$1:$C$111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M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应征入伍，23年落编
</t>
        </r>
      </text>
    </comment>
  </commentList>
</comments>
</file>

<file path=xl/sharedStrings.xml><?xml version="1.0" encoding="utf-8"?>
<sst xmlns="http://schemas.openxmlformats.org/spreadsheetml/2006/main" count="4321" uniqueCount="1011">
  <si>
    <t xml:space="preserve">靖宇县教育系统编制测算情况统计表
   </t>
  </si>
  <si>
    <t>序号</t>
  </si>
  <si>
    <t>编制单位</t>
  </si>
  <si>
    <t>核定编制</t>
  </si>
  <si>
    <t>实有人数</t>
  </si>
  <si>
    <t>使用
编制</t>
  </si>
  <si>
    <t>预留编制</t>
  </si>
  <si>
    <t>空余编制
（可用）</t>
  </si>
  <si>
    <t>2023退休</t>
  </si>
  <si>
    <t>6月前</t>
  </si>
  <si>
    <t>6月后</t>
  </si>
  <si>
    <t>2024退休</t>
  </si>
  <si>
    <t>2025退休</t>
  </si>
  <si>
    <t>待落编</t>
  </si>
  <si>
    <t>解聘</t>
  </si>
  <si>
    <t>备注</t>
  </si>
  <si>
    <t>23免师</t>
  </si>
  <si>
    <t>23硕师</t>
  </si>
  <si>
    <t>23特岗</t>
  </si>
  <si>
    <t>24特岗</t>
  </si>
  <si>
    <t>24硕师</t>
  </si>
  <si>
    <t>25特岗硕师</t>
  </si>
  <si>
    <t xml:space="preserve">
26特岗</t>
  </si>
  <si>
    <t>高校</t>
  </si>
  <si>
    <t>20年特岗硕师解聘</t>
  </si>
  <si>
    <t xml:space="preserve">24年特岗掉岗
</t>
  </si>
  <si>
    <t>靖宇县榆树川学校</t>
  </si>
  <si>
    <t>已退</t>
  </si>
  <si>
    <t>靖宇县花园学校</t>
  </si>
  <si>
    <t>靖宇县三道湖镇兴大希望学校</t>
  </si>
  <si>
    <t xml:space="preserve">已退
</t>
  </si>
  <si>
    <t>靖宇县燕平春蕾学校</t>
  </si>
  <si>
    <t>靖宇县濛江学校</t>
  </si>
  <si>
    <t>靖宇县西南岔学校</t>
  </si>
  <si>
    <t>已退1</t>
  </si>
  <si>
    <t>靖宇县赤松学校</t>
  </si>
  <si>
    <t>靖宇县第一参场学校</t>
  </si>
  <si>
    <t>靖宇县景山学校</t>
  </si>
  <si>
    <t>靖宇县三道湖镇兴平希望学校</t>
  </si>
  <si>
    <t>靖宇县龙泉学校</t>
  </si>
  <si>
    <t>靖宇县那尔轰学校</t>
  </si>
  <si>
    <t>靖宇县进修学校</t>
  </si>
  <si>
    <t>靖宇县第一职业高级中学</t>
  </si>
  <si>
    <t>电大</t>
  </si>
  <si>
    <t>招办</t>
  </si>
  <si>
    <t>电教馆</t>
  </si>
  <si>
    <t>基建办</t>
  </si>
  <si>
    <t>资助</t>
  </si>
  <si>
    <t>靖宇县第一中学</t>
  </si>
  <si>
    <t>靖宇县幼儿园</t>
  </si>
  <si>
    <t>靖宇县实验幼儿园</t>
  </si>
  <si>
    <t>靖宇县第三中学</t>
  </si>
  <si>
    <t>靖宇县第七中学</t>
  </si>
  <si>
    <t>靖宇县实验小学</t>
  </si>
  <si>
    <t>靖宇县育红小学</t>
  </si>
  <si>
    <t>靖宇县杨靖宇小学</t>
  </si>
  <si>
    <t>靖宇县靖宇镇明德小学</t>
  </si>
  <si>
    <t>靖宇县靖宇镇保安希望小学</t>
  </si>
  <si>
    <t>合计</t>
  </si>
  <si>
    <t>靖宇三道湖镇兴大希望学校2021年岗位设置拟聘公示表（高级）</t>
  </si>
  <si>
    <t>姓名</t>
  </si>
  <si>
    <t>职称</t>
  </si>
  <si>
    <t>晋级时间</t>
  </si>
  <si>
    <t xml:space="preserve">参加工作时间 </t>
  </si>
  <si>
    <t>拟聘岗位</t>
  </si>
  <si>
    <t>谭海燕</t>
  </si>
  <si>
    <t>高级教师</t>
  </si>
  <si>
    <t>2015.09.01</t>
  </si>
  <si>
    <t>五级</t>
  </si>
  <si>
    <t>金基花</t>
  </si>
  <si>
    <t>刘玉琴</t>
  </si>
  <si>
    <t>2017.09.01</t>
  </si>
  <si>
    <t>六级</t>
  </si>
  <si>
    <t>丁相芝</t>
  </si>
  <si>
    <t>李会荣</t>
  </si>
  <si>
    <t>周廉丽</t>
  </si>
  <si>
    <t>2008.09.01</t>
  </si>
  <si>
    <t>公示时间：  2021年9月4日至2021年9月10日</t>
  </si>
  <si>
    <t>举报电话：0439——7268007（靖宇县教育局人秘科）</t>
  </si>
  <si>
    <t>13596752255（周校长电话）</t>
  </si>
  <si>
    <t>单位（公章）：</t>
  </si>
  <si>
    <t>靖宇三道湖镇兴大希望学校2021年岗位设置拟聘公示表（一级）</t>
  </si>
  <si>
    <t>待聘岗位</t>
  </si>
  <si>
    <t>毕波</t>
  </si>
  <si>
    <t>一级教师</t>
  </si>
  <si>
    <t>2001.01.01</t>
  </si>
  <si>
    <t>八级</t>
  </si>
  <si>
    <t>王艳</t>
  </si>
  <si>
    <t>2018.09.01</t>
  </si>
  <si>
    <t>九级</t>
  </si>
  <si>
    <t>毛春霞</t>
  </si>
  <si>
    <t>2016.09.01</t>
  </si>
  <si>
    <t>苏丽梅</t>
  </si>
  <si>
    <t>武玉成</t>
  </si>
  <si>
    <t>李莉</t>
  </si>
  <si>
    <t>崔光辉</t>
  </si>
  <si>
    <t>校名次</t>
  </si>
  <si>
    <t>班名次</t>
  </si>
  <si>
    <t>班级</t>
  </si>
  <si>
    <t>选科</t>
  </si>
  <si>
    <t>原始分</t>
  </si>
  <si>
    <t>赋分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</si>
  <si>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</si>
  <si>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</si>
  <si>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</si>
  <si>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</si>
  <si>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</si>
  <si>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</si>
  <si>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</si>
  <si>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</si>
  <si>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</si>
  <si>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刘昀鑫</t>
  </si>
  <si>
    <t>物理,化学,生物</t>
  </si>
  <si>
    <t>0</t>
  </si>
  <si>
    <t>满士诚</t>
  </si>
  <si>
    <t>吕金祥</t>
  </si>
  <si>
    <t>刘铭杨</t>
  </si>
  <si>
    <t>季恬宇</t>
  </si>
  <si>
    <t>尚俊龙</t>
  </si>
  <si>
    <t>刘玉康</t>
  </si>
  <si>
    <t>孙榆淇</t>
  </si>
  <si>
    <t>苏海旭</t>
  </si>
  <si>
    <t>刘家豪</t>
  </si>
  <si>
    <t>王馨悦</t>
  </si>
  <si>
    <t>王宇馨</t>
  </si>
  <si>
    <t>左瑞</t>
  </si>
  <si>
    <t>侯鲁鑫</t>
  </si>
  <si>
    <t>宋俊霆</t>
  </si>
  <si>
    <t>张铭洋</t>
  </si>
  <si>
    <t>05</t>
  </si>
  <si>
    <t>于敬轩</t>
  </si>
  <si>
    <t>黄嘉骏</t>
  </si>
  <si>
    <t>周萍</t>
  </si>
  <si>
    <t>物理,化学,地理</t>
  </si>
  <si>
    <t>崔源</t>
  </si>
  <si>
    <t>王唐果儿</t>
  </si>
  <si>
    <t>许庭瑞</t>
  </si>
  <si>
    <t>于越</t>
  </si>
  <si>
    <t>韩岂民</t>
  </si>
  <si>
    <t>08</t>
  </si>
  <si>
    <t>卢一萌</t>
  </si>
  <si>
    <t>何岩</t>
  </si>
  <si>
    <t>盛博扬</t>
  </si>
  <si>
    <t>孙浩然</t>
  </si>
  <si>
    <t>王法博</t>
  </si>
  <si>
    <t>李雨璘</t>
  </si>
  <si>
    <t>郭瀚泽</t>
  </si>
  <si>
    <t>孙小淇</t>
  </si>
  <si>
    <t>支婉欣</t>
  </si>
  <si>
    <t>聂鑫颖</t>
  </si>
  <si>
    <t>李守慧</t>
  </si>
  <si>
    <t>彭浩博</t>
  </si>
  <si>
    <t>于吉瑞</t>
  </si>
  <si>
    <t>杨宇婷</t>
  </si>
  <si>
    <t>刘静</t>
  </si>
  <si>
    <t>09</t>
  </si>
  <si>
    <t>物理,化学,政治</t>
  </si>
  <si>
    <t>屈俊全</t>
  </si>
  <si>
    <t>黄增慧</t>
  </si>
  <si>
    <t>董亿</t>
  </si>
  <si>
    <t>费立翔</t>
  </si>
  <si>
    <t>于吉祥</t>
  </si>
  <si>
    <t>张耀文</t>
  </si>
  <si>
    <t>崔煜晨</t>
  </si>
  <si>
    <t>阚堃</t>
  </si>
  <si>
    <t>薛乔一</t>
  </si>
  <si>
    <t>顾柏瑞</t>
  </si>
  <si>
    <t>刘浩宇</t>
  </si>
  <si>
    <t>孙敬喆</t>
  </si>
  <si>
    <t>黄馨莹</t>
  </si>
  <si>
    <t>张东建</t>
  </si>
  <si>
    <t>杨森宇</t>
  </si>
  <si>
    <t>金冠男</t>
  </si>
  <si>
    <t>李冠男</t>
  </si>
  <si>
    <t>刘鸿瑞</t>
  </si>
  <si>
    <t>刘宇彤</t>
  </si>
  <si>
    <t>李宇鹏</t>
  </si>
  <si>
    <t>周小桐</t>
  </si>
  <si>
    <t>崔秀健</t>
  </si>
  <si>
    <t>何树玖</t>
  </si>
  <si>
    <t>王赫</t>
  </si>
  <si>
    <t>贺施涵</t>
  </si>
  <si>
    <t>李宗骏</t>
  </si>
  <si>
    <t>宋有恒</t>
  </si>
  <si>
    <t>倪小惠</t>
  </si>
  <si>
    <t>刘兴泽</t>
  </si>
  <si>
    <t>陈禹彤</t>
  </si>
  <si>
    <t>赵琳婷</t>
  </si>
  <si>
    <t>沈宴如</t>
  </si>
  <si>
    <t>曲政宇</t>
  </si>
  <si>
    <t>孙文杰</t>
  </si>
  <si>
    <t>04</t>
  </si>
  <si>
    <t>李炎容</t>
  </si>
  <si>
    <t>成铭</t>
  </si>
  <si>
    <t>秦悦寒</t>
  </si>
  <si>
    <t>王恩丽</t>
  </si>
  <si>
    <t>于芷璇</t>
  </si>
  <si>
    <t>崔兆博</t>
  </si>
  <si>
    <t>于广睿</t>
  </si>
  <si>
    <t>刘思辰</t>
  </si>
  <si>
    <t>李亚楠</t>
  </si>
  <si>
    <t>李春睿</t>
  </si>
  <si>
    <t>梁博</t>
  </si>
  <si>
    <t>姜良淇</t>
  </si>
  <si>
    <t>03</t>
  </si>
  <si>
    <t>梁雨佳</t>
  </si>
  <si>
    <t>宋俊静</t>
  </si>
  <si>
    <t>张源麟</t>
  </si>
  <si>
    <t>02</t>
  </si>
  <si>
    <t>于芮</t>
  </si>
  <si>
    <t>06</t>
  </si>
  <si>
    <t>高馨悦</t>
  </si>
  <si>
    <t>金俊男</t>
  </si>
  <si>
    <t>冯敏钊</t>
  </si>
  <si>
    <t>王俐敏</t>
  </si>
  <si>
    <t>王鹤儒</t>
  </si>
  <si>
    <t>孙婉宁</t>
  </si>
  <si>
    <t>刘纪翀</t>
  </si>
  <si>
    <t>李昆阳</t>
  </si>
  <si>
    <t>姜熹泽</t>
  </si>
  <si>
    <t>黄小明</t>
  </si>
  <si>
    <t>孙志芯</t>
  </si>
  <si>
    <t>王瑞</t>
  </si>
  <si>
    <t>彭子涵</t>
  </si>
  <si>
    <t>翟轩</t>
  </si>
  <si>
    <t>闫志鹏</t>
  </si>
  <si>
    <t>孙博</t>
  </si>
  <si>
    <t>倪禾伦</t>
  </si>
  <si>
    <t>国湘崎</t>
  </si>
  <si>
    <t>李嘉力</t>
  </si>
  <si>
    <t>郝欣羽</t>
  </si>
  <si>
    <t>徐艺瑄</t>
  </si>
  <si>
    <t>刘家瑞</t>
  </si>
  <si>
    <t>田梓涵</t>
  </si>
  <si>
    <t>周柏廷</t>
  </si>
  <si>
    <t>张峻硕</t>
  </si>
  <si>
    <t>于宏芮</t>
  </si>
  <si>
    <t>袁伟成</t>
  </si>
  <si>
    <t>刘宸铭</t>
  </si>
  <si>
    <t>郭地文</t>
  </si>
  <si>
    <t>梁爽</t>
  </si>
  <si>
    <t>宋浩</t>
  </si>
  <si>
    <t>李春源</t>
  </si>
  <si>
    <t>张艺发</t>
  </si>
  <si>
    <t>孙胜坤</t>
  </si>
  <si>
    <t>朱桐瑶</t>
  </si>
  <si>
    <t>李雯雯</t>
  </si>
  <si>
    <t>王彦智</t>
  </si>
  <si>
    <t>孙成如</t>
  </si>
  <si>
    <t>于佳田</t>
  </si>
  <si>
    <t>宋佳音</t>
  </si>
  <si>
    <t>朱国徽</t>
  </si>
  <si>
    <t>辛雪</t>
  </si>
  <si>
    <t>王露晨</t>
  </si>
  <si>
    <t>宁子岳</t>
  </si>
  <si>
    <t>张文雅</t>
  </si>
  <si>
    <t>刘佳辰</t>
  </si>
  <si>
    <t>于海涛</t>
  </si>
  <si>
    <t>梁欣悦</t>
  </si>
  <si>
    <t>陈宇航</t>
  </si>
  <si>
    <t>胡吉辛</t>
  </si>
  <si>
    <t>袁浩</t>
  </si>
  <si>
    <t>张馨若</t>
  </si>
  <si>
    <t>韩珺怡</t>
  </si>
  <si>
    <t>梁美琪</t>
  </si>
  <si>
    <t>赵峻影</t>
  </si>
  <si>
    <t>李祚</t>
  </si>
  <si>
    <t>张新茹</t>
  </si>
  <si>
    <t>王垚懿</t>
  </si>
  <si>
    <t>王义伟</t>
  </si>
  <si>
    <t>张城硕</t>
  </si>
  <si>
    <t>刘焱</t>
  </si>
  <si>
    <t>徐佳慧</t>
  </si>
  <si>
    <t>刘鑫</t>
  </si>
  <si>
    <t>梁桐源</t>
  </si>
  <si>
    <t>王恕</t>
  </si>
  <si>
    <t>张旭</t>
  </si>
  <si>
    <t>刘佳琪</t>
  </si>
  <si>
    <t>孙思宇</t>
  </si>
  <si>
    <t>沈冰心</t>
  </si>
  <si>
    <t>吴宪</t>
  </si>
  <si>
    <t>肖建宇</t>
  </si>
  <si>
    <t>何佳朋</t>
  </si>
  <si>
    <t>孙畅</t>
  </si>
  <si>
    <t>佟蕊</t>
  </si>
  <si>
    <t>王雅宁</t>
  </si>
  <si>
    <t>孙尊瑞</t>
  </si>
  <si>
    <t>马亦菲</t>
  </si>
  <si>
    <t>刘书畅</t>
  </si>
  <si>
    <t>林欢</t>
  </si>
  <si>
    <t>廉武爽</t>
  </si>
  <si>
    <t>王帅琦</t>
  </si>
  <si>
    <t>王兢悦</t>
  </si>
  <si>
    <t>张暄笛</t>
  </si>
  <si>
    <t>温嘉鑫</t>
  </si>
  <si>
    <t>金子婷</t>
  </si>
  <si>
    <t>何佳洁</t>
  </si>
  <si>
    <t>潘艺文</t>
  </si>
  <si>
    <t>毛乃玥</t>
  </si>
  <si>
    <t>代航语</t>
  </si>
  <si>
    <t>崔嘉航</t>
  </si>
  <si>
    <t>南其伯</t>
  </si>
  <si>
    <t>王馨东</t>
  </si>
  <si>
    <t>梅浩博</t>
  </si>
  <si>
    <t>李明轩</t>
  </si>
  <si>
    <t>夏芮如</t>
  </si>
  <si>
    <t>李奇娜</t>
  </si>
  <si>
    <t>滕雪</t>
  </si>
  <si>
    <t>候佳辉</t>
  </si>
  <si>
    <t>高家琦</t>
  </si>
  <si>
    <t>吕俊瑶</t>
  </si>
  <si>
    <t>关红锦</t>
  </si>
  <si>
    <t>刘俊利</t>
  </si>
  <si>
    <t>王佳琪</t>
  </si>
  <si>
    <t>陈思雅</t>
  </si>
  <si>
    <t>尹昌盛</t>
  </si>
  <si>
    <t>贾翼铭</t>
  </si>
  <si>
    <t>郭玥婷</t>
  </si>
  <si>
    <t>丁代鑫</t>
  </si>
  <si>
    <t>曹金芷</t>
  </si>
  <si>
    <t>程穆祥</t>
  </si>
  <si>
    <t>李俊欣</t>
  </si>
  <si>
    <t>曹治</t>
  </si>
  <si>
    <t>马业程</t>
  </si>
  <si>
    <t>俞思慕</t>
  </si>
  <si>
    <t>孔策</t>
  </si>
  <si>
    <t>王腾伟</t>
  </si>
  <si>
    <t>李思函</t>
  </si>
  <si>
    <t>郎钧涵</t>
  </si>
  <si>
    <t>于智杰</t>
  </si>
  <si>
    <t>苏禹萌</t>
  </si>
  <si>
    <t>王浩芃</t>
  </si>
  <si>
    <t>刘永鑫</t>
  </si>
  <si>
    <t>刘增宝</t>
  </si>
  <si>
    <t>黄弋洺</t>
  </si>
  <si>
    <t>姜本贺</t>
  </si>
  <si>
    <t>刘鹏</t>
  </si>
  <si>
    <t>李金橦</t>
  </si>
  <si>
    <t>陶默涵</t>
  </si>
  <si>
    <t>刘祥顺</t>
  </si>
  <si>
    <t>王泽伟</t>
  </si>
  <si>
    <t>刘俊汐</t>
  </si>
  <si>
    <t>于善金</t>
  </si>
  <si>
    <t>于泽</t>
  </si>
  <si>
    <t>刘勇宽</t>
  </si>
  <si>
    <t>王琦</t>
  </si>
  <si>
    <t>范馨月</t>
  </si>
  <si>
    <t>张珈瑜</t>
  </si>
  <si>
    <t>胡乃桦</t>
  </si>
  <si>
    <t>陈皓天</t>
  </si>
  <si>
    <t>吕鸿涛</t>
  </si>
  <si>
    <t>任显卓</t>
  </si>
  <si>
    <t>孙志斌</t>
  </si>
  <si>
    <t>王译苹</t>
  </si>
  <si>
    <t>丁子轩</t>
  </si>
  <si>
    <t>周子豪</t>
  </si>
  <si>
    <t>李淼</t>
  </si>
  <si>
    <t>李耀辉</t>
  </si>
  <si>
    <t>赵泽</t>
  </si>
  <si>
    <t>李文轩</t>
  </si>
  <si>
    <t>王禹森</t>
  </si>
  <si>
    <t>王厚懿</t>
  </si>
  <si>
    <t>王睿祺</t>
  </si>
  <si>
    <t>闫章昊</t>
  </si>
  <si>
    <t>姜越文</t>
  </si>
  <si>
    <t>陈思宇</t>
  </si>
  <si>
    <t>段雨菲</t>
  </si>
  <si>
    <t>于济铭</t>
  </si>
  <si>
    <t>陈恩煕</t>
  </si>
  <si>
    <t>韩松延</t>
  </si>
  <si>
    <t>杜歆怡</t>
  </si>
  <si>
    <t>肖雯菲</t>
  </si>
  <si>
    <t>刘卫东</t>
  </si>
  <si>
    <t>邓燚博</t>
  </si>
  <si>
    <t>李姝瑾</t>
  </si>
  <si>
    <t>范翰文</t>
  </si>
  <si>
    <t>单宇轩</t>
  </si>
  <si>
    <t>李佳凝</t>
  </si>
  <si>
    <t>王德才</t>
  </si>
  <si>
    <t>赵欣歌</t>
  </si>
  <si>
    <t>兰晴</t>
  </si>
  <si>
    <t>解瑶</t>
  </si>
  <si>
    <t>刘雨轩</t>
  </si>
  <si>
    <t>姜泉辛</t>
  </si>
  <si>
    <t>梁皓齐</t>
  </si>
  <si>
    <t>李久彤</t>
  </si>
  <si>
    <t>杨安森</t>
  </si>
  <si>
    <t>俞贞竹</t>
  </si>
  <si>
    <t>赵浩良</t>
  </si>
  <si>
    <t>孙美恒</t>
  </si>
  <si>
    <t>付玥</t>
  </si>
  <si>
    <t>徐佳贤</t>
  </si>
  <si>
    <t>杨启鑫</t>
  </si>
  <si>
    <t>李依轩</t>
  </si>
  <si>
    <t>王语晗</t>
  </si>
  <si>
    <t>杨思佳</t>
  </si>
  <si>
    <t>王新杰</t>
  </si>
  <si>
    <t>王馨</t>
  </si>
  <si>
    <t>林璟瑶</t>
  </si>
  <si>
    <t>王森</t>
  </si>
  <si>
    <t>金晓琳</t>
  </si>
  <si>
    <t>逄玥</t>
  </si>
  <si>
    <t>潘勇志</t>
  </si>
  <si>
    <t>郭鸿轩</t>
  </si>
  <si>
    <t>宋禾</t>
  </si>
  <si>
    <t>苗宇彤</t>
  </si>
  <si>
    <t>黄一鹏</t>
  </si>
  <si>
    <t>李家运</t>
  </si>
  <si>
    <t>营思萱</t>
  </si>
  <si>
    <t>刘倩茹</t>
  </si>
  <si>
    <t>杨敬文</t>
  </si>
  <si>
    <t>代佳轩</t>
  </si>
  <si>
    <t>范雅轩</t>
  </si>
  <si>
    <t>梁中瑞</t>
  </si>
  <si>
    <t>史笑菁</t>
  </si>
  <si>
    <t>王禹博</t>
  </si>
  <si>
    <t>张智超</t>
  </si>
  <si>
    <t>马骏</t>
  </si>
  <si>
    <t>季永竹</t>
  </si>
  <si>
    <t>李美仪</t>
  </si>
  <si>
    <t>姜乃文</t>
  </si>
  <si>
    <t>张雪岩</t>
  </si>
  <si>
    <t>王暄</t>
  </si>
  <si>
    <t>王维建</t>
  </si>
  <si>
    <t>李想</t>
  </si>
  <si>
    <t>何俊洁</t>
  </si>
  <si>
    <t>李蒙</t>
  </si>
  <si>
    <t>李宛鑫</t>
  </si>
  <si>
    <t>武博文</t>
  </si>
  <si>
    <t>张兴如</t>
  </si>
  <si>
    <t>张秋瑞</t>
  </si>
  <si>
    <t>于悦淇</t>
  </si>
  <si>
    <t>王立君</t>
  </si>
  <si>
    <t>侯春宇</t>
  </si>
  <si>
    <t>苏嵘</t>
  </si>
  <si>
    <t>辛继广</t>
  </si>
  <si>
    <t>宋明轩</t>
  </si>
  <si>
    <t>张鹏</t>
  </si>
  <si>
    <t>岳嘉岐</t>
  </si>
  <si>
    <t>赵轩悦</t>
  </si>
  <si>
    <t>冯诗语</t>
  </si>
  <si>
    <t>王梓旭</t>
  </si>
  <si>
    <t>朱家慧</t>
  </si>
  <si>
    <t>季俊男</t>
  </si>
  <si>
    <t>丰元博</t>
  </si>
  <si>
    <t>李悦</t>
  </si>
  <si>
    <t>乔铁男</t>
  </si>
  <si>
    <t>陈佳宇</t>
  </si>
  <si>
    <t>张莉茄</t>
  </si>
  <si>
    <t>高世林</t>
  </si>
  <si>
    <t>范雨萱</t>
  </si>
  <si>
    <t>孟令岂荟</t>
  </si>
  <si>
    <t>栗嘉骏</t>
  </si>
  <si>
    <t>隋亚文</t>
  </si>
  <si>
    <t>陶冠冰</t>
  </si>
  <si>
    <t>罗荧</t>
  </si>
  <si>
    <t>刘珉赫</t>
  </si>
  <si>
    <t>刘则林</t>
  </si>
  <si>
    <t>孙玮</t>
  </si>
  <si>
    <t>乔麒竹</t>
  </si>
  <si>
    <t>金明慧</t>
  </si>
  <si>
    <t>郑泰安</t>
  </si>
  <si>
    <t>王靖怡</t>
  </si>
  <si>
    <t>赵英彤</t>
  </si>
  <si>
    <t>张福峻</t>
  </si>
  <si>
    <t>孙铭浩</t>
  </si>
  <si>
    <t>李思彤</t>
  </si>
  <si>
    <t>温家鑫</t>
  </si>
  <si>
    <t>吕佳颖</t>
  </si>
  <si>
    <t>刘馨潞</t>
  </si>
  <si>
    <t>陈福祥</t>
  </si>
  <si>
    <t>郝欣</t>
  </si>
  <si>
    <t>孙丽娜</t>
  </si>
  <si>
    <t>姜鑫</t>
  </si>
  <si>
    <t>王延胜</t>
  </si>
  <si>
    <t>姜博缤</t>
  </si>
  <si>
    <t>黄艳</t>
  </si>
  <si>
    <t>周颖</t>
  </si>
  <si>
    <t>张长丰</t>
  </si>
  <si>
    <t>张振轩</t>
  </si>
  <si>
    <t>吕明宇</t>
  </si>
  <si>
    <t>闫勃宇</t>
  </si>
  <si>
    <t>07</t>
  </si>
  <si>
    <t>政治,历史,地理</t>
  </si>
  <si>
    <t>杨孟缘</t>
  </si>
  <si>
    <t>赵原</t>
  </si>
  <si>
    <t>李丹阳</t>
  </si>
  <si>
    <t>张益铭</t>
  </si>
  <si>
    <t>冯熙然</t>
  </si>
  <si>
    <t>杨少南</t>
  </si>
  <si>
    <t>徐美辰</t>
  </si>
  <si>
    <t>杨蕾</t>
  </si>
  <si>
    <t>侯墨琳</t>
  </si>
  <si>
    <t>赵梓玥</t>
  </si>
  <si>
    <t>刘佳硕</t>
  </si>
  <si>
    <t>邵明轩</t>
  </si>
  <si>
    <t>01</t>
  </si>
  <si>
    <t>牟笑蕾</t>
  </si>
  <si>
    <t>辛玥颖</t>
  </si>
  <si>
    <t>张敬一</t>
  </si>
  <si>
    <t>唐莉雯</t>
  </si>
  <si>
    <t>杜思儒</t>
  </si>
  <si>
    <t>王晓凡</t>
  </si>
  <si>
    <t>于婧怡</t>
  </si>
  <si>
    <t>廉程汇</t>
  </si>
  <si>
    <t>宗鑫</t>
  </si>
  <si>
    <t>张昕</t>
  </si>
  <si>
    <t>姚星茹</t>
  </si>
  <si>
    <t>梁馨月</t>
  </si>
  <si>
    <t>张婧仪</t>
  </si>
  <si>
    <t>陶玉雪</t>
  </si>
  <si>
    <t>高咏怡</t>
  </si>
  <si>
    <t>沙晓影</t>
  </si>
  <si>
    <t>韩孟汐</t>
  </si>
  <si>
    <t>邵月湘</t>
  </si>
  <si>
    <t>冷佳阳</t>
  </si>
  <si>
    <t>王敏</t>
  </si>
  <si>
    <t>陈艺丹</t>
  </si>
  <si>
    <t>杨涵</t>
  </si>
  <si>
    <t>董君英</t>
  </si>
  <si>
    <t>李爽</t>
  </si>
  <si>
    <t>吴孟伟</t>
  </si>
  <si>
    <t>孙晟博</t>
  </si>
  <si>
    <t>于畅</t>
  </si>
  <si>
    <t>于金玉</t>
  </si>
  <si>
    <t>常米嘉</t>
  </si>
  <si>
    <t>孙榕阳</t>
  </si>
  <si>
    <t>梁雨彤</t>
  </si>
  <si>
    <t>张文菁</t>
  </si>
  <si>
    <t>刘博言</t>
  </si>
  <si>
    <t>丁俊汐</t>
  </si>
  <si>
    <t>万紫轩</t>
  </si>
  <si>
    <t>宋俊阳</t>
  </si>
  <si>
    <t>陈瑶</t>
  </si>
  <si>
    <t>丁梦</t>
  </si>
  <si>
    <t>李俊岑</t>
  </si>
  <si>
    <t>李陈鋆</t>
  </si>
  <si>
    <t>张镱宁</t>
  </si>
  <si>
    <t>姚钧瀚</t>
  </si>
  <si>
    <t>于湘帅</t>
  </si>
  <si>
    <t>于东渤</t>
  </si>
  <si>
    <t>刘凯</t>
  </si>
  <si>
    <t>王丛</t>
  </si>
  <si>
    <t>刘乙泽</t>
  </si>
  <si>
    <t>徐锦锴</t>
  </si>
  <si>
    <t>于凯同</t>
  </si>
  <si>
    <t>常赢</t>
  </si>
  <si>
    <t>韩孟余</t>
  </si>
  <si>
    <t>李忻彤</t>
  </si>
  <si>
    <t>徐铭浚</t>
  </si>
  <si>
    <t>宋美萱</t>
  </si>
  <si>
    <t>李思凝</t>
  </si>
  <si>
    <t>法皓森</t>
  </si>
  <si>
    <t>翟宇航</t>
  </si>
  <si>
    <t>相茂琦</t>
  </si>
  <si>
    <t>郑贵友</t>
  </si>
  <si>
    <t>栾山权</t>
  </si>
  <si>
    <t>李佳欣</t>
  </si>
  <si>
    <t>于苗苗</t>
  </si>
  <si>
    <t>夏加鹏</t>
  </si>
  <si>
    <t>刘勇志</t>
  </si>
  <si>
    <t>于洋</t>
  </si>
  <si>
    <t>张心睿</t>
  </si>
  <si>
    <t>孙鹤丹</t>
  </si>
  <si>
    <t>帅敏娴</t>
  </si>
  <si>
    <t>尹思雯</t>
  </si>
  <si>
    <t>李学真</t>
  </si>
  <si>
    <t>马思晨</t>
  </si>
  <si>
    <t>李弘烨</t>
  </si>
  <si>
    <t>杨佳鑫</t>
  </si>
  <si>
    <t>门连振</t>
  </si>
  <si>
    <t>李昕泽</t>
  </si>
  <si>
    <t>石欣宇</t>
  </si>
  <si>
    <t>吴雨泽</t>
  </si>
  <si>
    <t>翟浩辰</t>
  </si>
  <si>
    <t>张耘硕</t>
  </si>
  <si>
    <t>曹云龙</t>
  </si>
  <si>
    <t>刘素维</t>
  </si>
  <si>
    <t>冯玉航</t>
  </si>
  <si>
    <t>高二一班月考成绩（英语）    2024.4.18</t>
  </si>
  <si>
    <t>高二一班月考成绩（日语）    2024.4.18</t>
  </si>
  <si>
    <t>日语</t>
  </si>
  <si>
    <t>高二二班月考成绩（英语）    2024.4.18</t>
  </si>
  <si>
    <t>高二二班月考成绩（日语）    2024.4.18</t>
  </si>
  <si>
    <t>高二三班月考成绩（英语）    2024.4.18</t>
  </si>
  <si>
    <t>高二三班月考成绩（日语）    2024.4.18</t>
  </si>
  <si>
    <t>高二四班月考成绩（英语）    2024.4.18</t>
  </si>
  <si>
    <t>高二四班月考成绩（日语）    2024.4.18</t>
  </si>
  <si>
    <t>高二五班月考成绩（英语）    2024.4.18</t>
  </si>
  <si>
    <t>高二五班月考成绩（日语）    2024.4.18</t>
  </si>
  <si>
    <t>高二六班月考成绩（英语）    2024.4.18</t>
  </si>
  <si>
    <t>高二六班月考成绩（日语）    2024.4.18</t>
  </si>
  <si>
    <t>高二七班月考成绩（英语）    2024.4.18</t>
  </si>
  <si>
    <t>高二七班月考成绩（日语）    2024.4.18</t>
  </si>
  <si>
    <t xml:space="preserve">     2026年教育局第一季度租赁补助人员汇总表</t>
  </si>
  <si>
    <t>身份证号</t>
  </si>
  <si>
    <t>王晓恒</t>
  </si>
  <si>
    <t>410482********8228</t>
  </si>
  <si>
    <t>于金东</t>
  </si>
  <si>
    <t>220122********0753</t>
  </si>
  <si>
    <t>高梓铭</t>
  </si>
  <si>
    <t>222403********0418</t>
  </si>
  <si>
    <t>陈洋</t>
  </si>
  <si>
    <t>220581********0026</t>
  </si>
  <si>
    <t>刘梦婷</t>
  </si>
  <si>
    <t>220523********0122</t>
  </si>
  <si>
    <t>李百川</t>
  </si>
  <si>
    <t>220181********1938</t>
  </si>
  <si>
    <t>王卉羽</t>
  </si>
  <si>
    <t>220524********0040</t>
  </si>
  <si>
    <t>寇一鸣</t>
  </si>
  <si>
    <t>220204********4510</t>
  </si>
  <si>
    <t>于静</t>
  </si>
  <si>
    <t>220622********0025</t>
  </si>
  <si>
    <t>220622********3025</t>
  </si>
  <si>
    <t>王宇航</t>
  </si>
  <si>
    <t>220681********0900</t>
  </si>
  <si>
    <t>翟梓涵</t>
  </si>
  <si>
    <t>220722********6626</t>
  </si>
  <si>
    <t>赵庆杰</t>
  </si>
  <si>
    <t>220623********0523</t>
  </si>
  <si>
    <t>刘长霞</t>
  </si>
  <si>
    <t>230183********4429</t>
  </si>
  <si>
    <t>李红月</t>
  </si>
  <si>
    <t>220421********2525</t>
  </si>
  <si>
    <t>郭京</t>
  </si>
  <si>
    <t>220724********2828</t>
  </si>
  <si>
    <t>李阳</t>
  </si>
  <si>
    <t>220681********0664</t>
  </si>
  <si>
    <t>高铭</t>
  </si>
  <si>
    <t>220581********1183</t>
  </si>
  <si>
    <t>常丽</t>
  </si>
  <si>
    <t>220622********6524</t>
  </si>
  <si>
    <t>周嘉怡</t>
  </si>
  <si>
    <t>220181********222X</t>
  </si>
  <si>
    <t>谭慧萱</t>
  </si>
  <si>
    <t>220724********3422</t>
  </si>
  <si>
    <t>王楠</t>
  </si>
  <si>
    <t>230881********0227</t>
  </si>
  <si>
    <t>王腾腾</t>
  </si>
  <si>
    <t>220802********1522</t>
  </si>
  <si>
    <t>张欣</t>
  </si>
  <si>
    <t>220181********1248</t>
  </si>
  <si>
    <t>刘思贝</t>
  </si>
  <si>
    <t>220284********702X</t>
  </si>
  <si>
    <t>冯子轩</t>
  </si>
  <si>
    <t>220621********1623</t>
  </si>
  <si>
    <t>赵珊珊</t>
  </si>
  <si>
    <t>220183********1023</t>
  </si>
  <si>
    <t>苗煜果</t>
  </si>
  <si>
    <t>220625********2020</t>
  </si>
  <si>
    <t>王庆伟</t>
  </si>
  <si>
    <t>220524********1221</t>
  </si>
  <si>
    <t>陈颖</t>
  </si>
  <si>
    <t>220622********1026</t>
  </si>
  <si>
    <t>陈静</t>
  </si>
  <si>
    <t>220622********3021</t>
  </si>
  <si>
    <t>王悦</t>
  </si>
  <si>
    <t>220702********4627</t>
  </si>
  <si>
    <t>李洋</t>
  </si>
  <si>
    <t>220621********0214</t>
  </si>
  <si>
    <t>吴晶</t>
  </si>
  <si>
    <t>220621********2224</t>
  </si>
  <si>
    <t>惠钰涵</t>
  </si>
  <si>
    <t>220105********1025</t>
  </si>
  <si>
    <t>220524********2928</t>
  </si>
  <si>
    <t>白云逸</t>
  </si>
  <si>
    <t>220882********1324</t>
  </si>
  <si>
    <t>王美琦</t>
  </si>
  <si>
    <t>220621********2721</t>
  </si>
  <si>
    <t>郑彭云</t>
  </si>
  <si>
    <t>220581********018X</t>
  </si>
  <si>
    <t>孙惠</t>
  </si>
  <si>
    <t>220203********4823</t>
  </si>
  <si>
    <t>欧阳千一</t>
  </si>
  <si>
    <t>220282********1122</t>
  </si>
  <si>
    <t>李佳雯</t>
  </si>
  <si>
    <t>220622********2025</t>
  </si>
  <si>
    <t>柴莹</t>
  </si>
  <si>
    <t>211224********5522</t>
  </si>
  <si>
    <t>王爽</t>
  </si>
  <si>
    <t>220622********0047</t>
  </si>
  <si>
    <t>张博</t>
  </si>
  <si>
    <t>220622********0026</t>
  </si>
  <si>
    <t>徐蕊</t>
  </si>
  <si>
    <t>220623********0924</t>
  </si>
  <si>
    <t>柳丽娇</t>
  </si>
  <si>
    <t>220282********4422</t>
  </si>
  <si>
    <t>张馨月</t>
  </si>
  <si>
    <t>220523********0649</t>
  </si>
  <si>
    <t>黄弋洋</t>
  </si>
  <si>
    <t>220622********6023</t>
  </si>
  <si>
    <t>220284********6023</t>
  </si>
  <si>
    <t>董钰婷</t>
  </si>
  <si>
    <t>220281********3029</t>
  </si>
  <si>
    <t>王静</t>
  </si>
  <si>
    <t>130533********2044</t>
  </si>
  <si>
    <t>廉华</t>
  </si>
  <si>
    <t>220623********2125</t>
  </si>
  <si>
    <t>张楠</t>
  </si>
  <si>
    <t>220881********1922</t>
  </si>
  <si>
    <t>孙滢</t>
  </si>
  <si>
    <t>220421********1128</t>
  </si>
  <si>
    <t>魏娇</t>
  </si>
  <si>
    <t>220821********0303</t>
  </si>
  <si>
    <t>赵闯</t>
  </si>
  <si>
    <t>220822********2212</t>
  </si>
  <si>
    <t>张倩</t>
  </si>
  <si>
    <t>220122********2228</t>
  </si>
  <si>
    <t>张梦笛</t>
  </si>
  <si>
    <t>220622********1020</t>
  </si>
  <si>
    <t>杜菲</t>
  </si>
  <si>
    <t>220421********2926</t>
  </si>
  <si>
    <t>任浩源</t>
  </si>
  <si>
    <t>220422********2431</t>
  </si>
  <si>
    <t>张明宇</t>
  </si>
  <si>
    <t>220524********0022</t>
  </si>
  <si>
    <t>刘相文</t>
  </si>
  <si>
    <t>220282********4734</t>
  </si>
  <si>
    <t>甄琦</t>
  </si>
  <si>
    <t>232303********2827</t>
  </si>
  <si>
    <t>王丹丹</t>
  </si>
  <si>
    <t>220723********3227</t>
  </si>
  <si>
    <t>许欢</t>
  </si>
  <si>
    <t>342622********6827</t>
  </si>
  <si>
    <t>赵婧</t>
  </si>
  <si>
    <t>220625********2028</t>
  </si>
  <si>
    <t>耿妍</t>
  </si>
  <si>
    <t>220421********1120</t>
  </si>
  <si>
    <t>孙燕鹏</t>
  </si>
  <si>
    <t>220622********5010</t>
  </si>
  <si>
    <t>郭笑言</t>
  </si>
  <si>
    <t>220382********0229</t>
  </si>
  <si>
    <t>边聪</t>
  </si>
  <si>
    <t>220581********0378</t>
  </si>
  <si>
    <t>肖眈俞</t>
  </si>
  <si>
    <t>220182********8623</t>
  </si>
  <si>
    <t>李家慧</t>
  </si>
  <si>
    <t>郭姝含</t>
  </si>
  <si>
    <t>220183********5644</t>
  </si>
  <si>
    <t>杨秋</t>
  </si>
  <si>
    <t>220622********4528</t>
  </si>
  <si>
    <t>张新奇</t>
  </si>
  <si>
    <t>220881********4524</t>
  </si>
  <si>
    <t>谢明玮</t>
  </si>
  <si>
    <t>220622********3023</t>
  </si>
  <si>
    <t>刘敏娇</t>
  </si>
  <si>
    <t>220581********4325</t>
  </si>
  <si>
    <t>何宇杭</t>
  </si>
  <si>
    <t>220821********7220</t>
  </si>
  <si>
    <t>李鑫柠</t>
  </si>
  <si>
    <t>220502********1818</t>
  </si>
  <si>
    <t>张强</t>
  </si>
  <si>
    <t>220502********1210</t>
  </si>
  <si>
    <t>于颂仪</t>
  </si>
  <si>
    <t>220702********1440</t>
  </si>
  <si>
    <t>程思琦</t>
  </si>
  <si>
    <t>220724********2429</t>
  </si>
  <si>
    <t>王迪</t>
  </si>
  <si>
    <t>220382********3522</t>
  </si>
  <si>
    <t>王灿</t>
  </si>
  <si>
    <t>220382********0842</t>
  </si>
  <si>
    <t>何宇萱</t>
  </si>
  <si>
    <t>220523********0635</t>
  </si>
  <si>
    <t>张馨</t>
  </si>
  <si>
    <t>220621********1627</t>
  </si>
  <si>
    <t>吴玥璠</t>
  </si>
  <si>
    <t>220182********0921</t>
  </si>
  <si>
    <t>张智广</t>
  </si>
  <si>
    <t>220521********1713</t>
  </si>
  <si>
    <t>张月馨</t>
  </si>
  <si>
    <t>220581********3725</t>
  </si>
  <si>
    <t>顾佳</t>
  </si>
  <si>
    <t>222403********414X</t>
  </si>
  <si>
    <t>杨凯越</t>
  </si>
  <si>
    <t>210881********002X</t>
  </si>
  <si>
    <t>史册</t>
  </si>
  <si>
    <t>220323********636x</t>
  </si>
  <si>
    <t>孙淑涵</t>
  </si>
  <si>
    <t>220521********6521</t>
  </si>
  <si>
    <t>李颜朵</t>
  </si>
  <si>
    <t>220602********0620</t>
  </si>
  <si>
    <t>刘平起</t>
  </si>
  <si>
    <t>222424********6710</t>
  </si>
  <si>
    <t>崔方琳</t>
  </si>
  <si>
    <t>220602********1221</t>
  </si>
  <si>
    <t>周洪鑫</t>
  </si>
  <si>
    <t>230121********2012</t>
  </si>
  <si>
    <t>孙昊</t>
  </si>
  <si>
    <t>220381********6210</t>
  </si>
  <si>
    <t>付雅琪</t>
  </si>
  <si>
    <t>220622********1024</t>
  </si>
  <si>
    <t>袁月</t>
  </si>
  <si>
    <t>220203********5440</t>
  </si>
  <si>
    <t>乔小淳</t>
  </si>
  <si>
    <t>220622********3028</t>
  </si>
  <si>
    <t>刘倩</t>
  </si>
  <si>
    <t>220622********5522</t>
  </si>
  <si>
    <t>魏晨</t>
  </si>
  <si>
    <t>220622********2021</t>
  </si>
  <si>
    <t>张静</t>
  </si>
  <si>
    <t>220602********1225</t>
  </si>
  <si>
    <t>刘妍</t>
  </si>
  <si>
    <t>220821********0047</t>
  </si>
  <si>
    <t>苏莹莹</t>
  </si>
  <si>
    <t>220822********1620</t>
  </si>
  <si>
    <t>林育延</t>
  </si>
  <si>
    <t>220523********4246</t>
  </si>
  <si>
    <t>张淇贺</t>
  </si>
  <si>
    <t>220182********1312</t>
  </si>
  <si>
    <t>220621********1620</t>
  </si>
  <si>
    <t>付丹玫</t>
  </si>
  <si>
    <t>220625********1521</t>
  </si>
  <si>
    <t>徐硕</t>
  </si>
  <si>
    <t>220521********0025</t>
  </si>
  <si>
    <t>鞠志霞</t>
  </si>
  <si>
    <t>220622********1022</t>
  </si>
  <si>
    <t>王译鹤</t>
  </si>
  <si>
    <t>211004********7823</t>
  </si>
  <si>
    <t>王浩宇</t>
  </si>
  <si>
    <t>220581********097X</t>
  </si>
  <si>
    <t>石洋</t>
  </si>
  <si>
    <t>220122********4026</t>
  </si>
  <si>
    <t>李兴岩</t>
  </si>
  <si>
    <t>220622********6526</t>
  </si>
  <si>
    <t>李璐</t>
  </si>
  <si>
    <t>220183********2226</t>
  </si>
  <si>
    <t>李翠</t>
  </si>
  <si>
    <t>220422********3846</t>
  </si>
  <si>
    <t>王瑀平</t>
  </si>
  <si>
    <t>220621********0018</t>
  </si>
  <si>
    <t>刘佳</t>
  </si>
  <si>
    <t>220421********1923</t>
  </si>
  <si>
    <t>徐铭遥</t>
  </si>
  <si>
    <t>220421********232X</t>
  </si>
  <si>
    <t>刘阳</t>
  </si>
  <si>
    <t>220822********1013</t>
  </si>
  <si>
    <t>孙丹桐</t>
  </si>
  <si>
    <t>232303********1220</t>
  </si>
  <si>
    <t>孟凡茹</t>
  </si>
  <si>
    <t>220523********1629</t>
  </si>
  <si>
    <t>吕佳慧</t>
  </si>
  <si>
    <t>230303********7048</t>
  </si>
  <si>
    <t>于千慧</t>
  </si>
  <si>
    <t>220524********1560</t>
  </si>
  <si>
    <t>苗悦</t>
  </si>
  <si>
    <t>220821********0023</t>
  </si>
  <si>
    <t>黄欣</t>
  </si>
  <si>
    <t>220622********6028</t>
  </si>
  <si>
    <t>乔珊珊</t>
  </si>
  <si>
    <t>220182********3160</t>
  </si>
  <si>
    <t>王英慧</t>
  </si>
  <si>
    <t>220681********1320</t>
  </si>
  <si>
    <t>齐涣言</t>
  </si>
  <si>
    <t>220105********0622</t>
  </si>
  <si>
    <t>赵艺婷</t>
  </si>
  <si>
    <t>220106********9222</t>
  </si>
  <si>
    <t>刘囿辰</t>
  </si>
  <si>
    <t>220622********0539</t>
  </si>
  <si>
    <t>金文哲</t>
  </si>
  <si>
    <t>220421********1910</t>
  </si>
  <si>
    <t>王婕</t>
  </si>
  <si>
    <t>220581********4321</t>
  </si>
  <si>
    <t xml:space="preserve">于琦淞 </t>
  </si>
  <si>
    <t>370684********2215</t>
  </si>
  <si>
    <t>李卓键</t>
  </si>
  <si>
    <t>220322********4270</t>
  </si>
  <si>
    <t>汪奕彤</t>
  </si>
  <si>
    <t>220283********4526</t>
  </si>
  <si>
    <t>张子涵</t>
  </si>
  <si>
    <t>222403********0437</t>
  </si>
  <si>
    <t>410482199803078228</t>
  </si>
  <si>
    <t>222403199801070418</t>
  </si>
  <si>
    <t>220523199301290122</t>
  </si>
  <si>
    <t>220524199705030040</t>
  </si>
  <si>
    <t>220622199709130025</t>
  </si>
  <si>
    <t>220681199810130900</t>
  </si>
  <si>
    <t>220623199303050523</t>
  </si>
  <si>
    <t>220421199303212525</t>
  </si>
  <si>
    <t>220681199203140664</t>
  </si>
  <si>
    <t>220622198911256524</t>
  </si>
  <si>
    <t>220724199812183422</t>
  </si>
  <si>
    <t>220802200103081522</t>
  </si>
  <si>
    <t>22028420011126702X</t>
  </si>
  <si>
    <t>220183199804251023</t>
  </si>
  <si>
    <t>220524199807211221</t>
  </si>
  <si>
    <t>220622199711033021</t>
  </si>
  <si>
    <t>220621199701300214</t>
  </si>
  <si>
    <t>220105199805151025</t>
  </si>
  <si>
    <t>220882200009301324</t>
  </si>
  <si>
    <t>22058120010302018X</t>
  </si>
  <si>
    <t>220282200107141122</t>
  </si>
  <si>
    <t>211224199609115522</t>
  </si>
  <si>
    <t>220622198805140026</t>
  </si>
  <si>
    <t>220282200010124422</t>
  </si>
  <si>
    <t>220622199410086023</t>
  </si>
  <si>
    <t>220281199807293029</t>
  </si>
  <si>
    <t>220623199804022125</t>
  </si>
  <si>
    <t>220421200101021128</t>
  </si>
  <si>
    <t>220822200004232212</t>
  </si>
  <si>
    <t>220622199711291020</t>
  </si>
  <si>
    <t>220422200102112431</t>
  </si>
  <si>
    <t>220282199007144734</t>
  </si>
  <si>
    <t>220723198606083227</t>
  </si>
  <si>
    <t>220625198707162028</t>
  </si>
  <si>
    <t>220622198911075010</t>
  </si>
  <si>
    <t>220581199805280378</t>
  </si>
  <si>
    <t>220622199010040026</t>
  </si>
  <si>
    <t>220622200009224528</t>
  </si>
  <si>
    <t>220622200004043023</t>
  </si>
  <si>
    <t>220821199911067220</t>
  </si>
  <si>
    <t>220502199208261210</t>
  </si>
  <si>
    <t>220724199706132429</t>
  </si>
  <si>
    <t>220382199511060842</t>
  </si>
  <si>
    <t>220621200206291627</t>
  </si>
  <si>
    <t>220521199905291713</t>
  </si>
  <si>
    <t>22240319981119414X</t>
  </si>
  <si>
    <t>22032320010920636x</t>
  </si>
  <si>
    <t>220602200101140620</t>
  </si>
  <si>
    <t>220602199901081221</t>
  </si>
  <si>
    <t>220381200201086210</t>
  </si>
  <si>
    <t>220203199901155440</t>
  </si>
  <si>
    <t>220622199603055522</t>
  </si>
  <si>
    <t>220602198805201225</t>
  </si>
  <si>
    <t>220822200011131620</t>
  </si>
  <si>
    <t>220182200106281312</t>
  </si>
  <si>
    <t>220625199203131521</t>
  </si>
  <si>
    <t>220622200001041022</t>
  </si>
  <si>
    <t>22058120020724097X</t>
  </si>
  <si>
    <t>220622199110116526</t>
  </si>
  <si>
    <t>220422200006263846</t>
  </si>
  <si>
    <t>220421200010101923</t>
  </si>
  <si>
    <t>220822200110021013</t>
  </si>
  <si>
    <t>220523200211101629</t>
  </si>
  <si>
    <t>220524200101101560</t>
  </si>
  <si>
    <t>220622200105256028</t>
  </si>
  <si>
    <t>220681199909111320</t>
  </si>
  <si>
    <t>220106200208059222</t>
  </si>
  <si>
    <t>220421200111131910</t>
  </si>
  <si>
    <t>370684200112302215</t>
  </si>
  <si>
    <t>220283200108264526</t>
  </si>
  <si>
    <t>220122200207230753</t>
  </si>
  <si>
    <t>220581200205120026</t>
  </si>
  <si>
    <t>220181200205131938</t>
  </si>
  <si>
    <t>220204200112274510</t>
  </si>
  <si>
    <t>220622200208043025</t>
  </si>
  <si>
    <t>220722200209096626</t>
  </si>
  <si>
    <t>230183200106104429</t>
  </si>
  <si>
    <t>220724199703032828</t>
  </si>
  <si>
    <t>220581200212221183</t>
  </si>
  <si>
    <t>22018120010925222X</t>
  </si>
  <si>
    <t>230881200202210227</t>
  </si>
  <si>
    <t>220181200011201248</t>
  </si>
  <si>
    <t>220621199712271623</t>
  </si>
  <si>
    <t>220625200007212020</t>
  </si>
  <si>
    <t>220622199809071026</t>
  </si>
  <si>
    <t>220702200211204627</t>
  </si>
  <si>
    <t>220621199408232224</t>
  </si>
  <si>
    <t>220524199505042928</t>
  </si>
  <si>
    <t>220621200007092721</t>
  </si>
  <si>
    <t>220203199707154823</t>
  </si>
  <si>
    <t>220622199809262025</t>
  </si>
  <si>
    <t>220622199303300047</t>
  </si>
  <si>
    <t>220623200211180924</t>
  </si>
  <si>
    <t>220523200212010649</t>
  </si>
  <si>
    <t>220284200207036023</t>
  </si>
  <si>
    <t>130533200202112044</t>
  </si>
  <si>
    <t>220881200209181922</t>
  </si>
  <si>
    <t>220821200012140303</t>
  </si>
  <si>
    <t>220122200208202228</t>
  </si>
  <si>
    <t>220421200207052926</t>
  </si>
  <si>
    <t>220524200210020022</t>
  </si>
  <si>
    <t>232303200210312827</t>
  </si>
  <si>
    <t>342622200101286827</t>
  </si>
  <si>
    <t>220421200108021120</t>
  </si>
  <si>
    <t>220382200102250229</t>
  </si>
  <si>
    <t>220182200302148623</t>
  </si>
  <si>
    <t>220183200211185644</t>
  </si>
  <si>
    <t>220881200009234524</t>
  </si>
  <si>
    <t>220581200203264325</t>
  </si>
  <si>
    <t>220502200203211818</t>
  </si>
  <si>
    <t>220702200212071440</t>
  </si>
  <si>
    <t>220382200209013522</t>
  </si>
  <si>
    <t>220523200201280635</t>
  </si>
  <si>
    <t>220182200110230921</t>
  </si>
  <si>
    <t>220581200206113725</t>
  </si>
  <si>
    <t>21088120010910002X</t>
  </si>
  <si>
    <t>220521200109016521</t>
  </si>
  <si>
    <t>222424200203316710</t>
  </si>
  <si>
    <t>230121200210062012</t>
  </si>
  <si>
    <t>220622200310191024</t>
  </si>
  <si>
    <t>220622200006063028</t>
  </si>
  <si>
    <t>220622200501202021</t>
  </si>
  <si>
    <t>220821200212310047</t>
  </si>
  <si>
    <t>220523200209234246</t>
  </si>
  <si>
    <t>220621199811121620</t>
  </si>
  <si>
    <t>220521200112030025</t>
  </si>
  <si>
    <t>211004200005267823</t>
  </si>
  <si>
    <t>220122200309154026</t>
  </si>
  <si>
    <t>220183200204262226</t>
  </si>
  <si>
    <t>220621200207250018</t>
  </si>
  <si>
    <t>22042120010615232X</t>
  </si>
  <si>
    <t>232303200211101220</t>
  </si>
  <si>
    <t>230303200202047048</t>
  </si>
  <si>
    <t>220821199406070023</t>
  </si>
  <si>
    <t>220182200303293160</t>
  </si>
  <si>
    <t>220105200107120622</t>
  </si>
  <si>
    <t>220622200301170539</t>
  </si>
  <si>
    <t>220581200305274321</t>
  </si>
  <si>
    <t>220322200302104270</t>
  </si>
  <si>
    <t>222403200305260437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</si>
</sst>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0_ "/>
    <numFmt numFmtId="178" formatCode="0.00;_ꇿ"/>
    <numFmt numFmtId="179" formatCode="0.00;_怅"/>
  </numFmts>
  <fonts count="57">
    <font>
      <sz val="11"/>
      <color theme="1"/>
      <name val="宋体"/>
      <charset val="162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9"/>
      <color rgb="FF000008"/>
      <name val="Microsoft YaHei"/>
      <charset val="134"/>
    </font>
    <font>
      <b/>
      <sz val="14"/>
      <color rgb="FF000008"/>
      <name val="仿宋"/>
      <charset val="134"/>
    </font>
    <font>
      <b/>
      <sz val="14"/>
      <color rgb="FF000008"/>
      <name val="宋体"/>
      <charset val="134"/>
    </font>
    <font>
      <b/>
      <sz val="12"/>
      <color rgb="FF000008"/>
      <name val="宋体"/>
      <charset val="134"/>
    </font>
    <font>
      <sz val="12"/>
      <color theme="1"/>
      <name val="宋体"/>
      <charset val="162"/>
    </font>
    <font>
      <sz val="14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62"/>
    </font>
    <font>
      <sz val="14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Calibri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" borderId="11" applyNumberFormat="0" applyAlignment="0" applyProtection="0">
      <alignment vertical="center"/>
    </xf>
    <xf numFmtId="0" fontId="43" fillId="5" borderId="12" applyNumberFormat="0" applyAlignment="0" applyProtection="0">
      <alignment vertical="center"/>
    </xf>
    <xf numFmtId="0" fontId="44" fillId="5" borderId="11" applyNumberFormat="0" applyAlignment="0" applyProtection="0">
      <alignment vertical="center"/>
    </xf>
    <xf numFmtId="0" fontId="45" fillId="6" borderId="13" applyNumberFormat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0" borderId="0">
      <protection locked="0"/>
    </xf>
    <xf numFmtId="0" fontId="5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7" fillId="0" borderId="1" xfId="51" applyFont="1" applyBorder="1" applyAlignment="1">
      <alignment horizontal="center" vertical="center" wrapText="1"/>
    </xf>
    <xf numFmtId="0" fontId="18" fillId="0" borderId="1" xfId="51" applyFont="1" applyBorder="1" applyAlignment="1">
      <alignment horizontal="center" vertical="center" wrapText="1"/>
    </xf>
    <xf numFmtId="0" fontId="19" fillId="0" borderId="1" xfId="51" applyFont="1" applyBorder="1" applyAlignment="1">
      <alignment horizontal="center" vertical="center" wrapText="1"/>
    </xf>
    <xf numFmtId="177" fontId="4" fillId="0" borderId="0" xfId="0" applyNumberFormat="1" applyFont="1" applyFill="1" applyAlignment="1">
      <alignment vertical="center"/>
    </xf>
    <xf numFmtId="178" fontId="4" fillId="0" borderId="0" xfId="0" applyNumberFormat="1" applyFont="1" applyFill="1" applyAlignment="1">
      <alignment vertical="center"/>
    </xf>
    <xf numFmtId="179" fontId="4" fillId="0" borderId="0" xfId="0" applyNumberFormat="1" applyFont="1" applyFill="1" applyAlignment="1">
      <alignment vertical="center"/>
    </xf>
    <xf numFmtId="0" fontId="19" fillId="0" borderId="0" xfId="5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31" fontId="22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" xfId="50"/>
    <cellStyle name="常规 2" xfId="51"/>
    <cellStyle name="常规 43" xfId="52"/>
    <cellStyle name="常规 2 4" xfId="53"/>
    <cellStyle name="常规 18" xfId="54"/>
    <cellStyle name="常规 41" xfId="55"/>
    <cellStyle name="常规 36" xfId="56"/>
    <cellStyle name="常规 40" xfId="57"/>
    <cellStyle name="常规 3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workbookViewId="0">
      <selection activeCell="G2" sqref="G2:G3"/>
    </sheetView>
  </sheetViews>
  <sheetFormatPr defaultColWidth="9" defaultRowHeight="23" customHeight="1"/>
  <cols>
    <col min="1" max="1" width="3.75" style="69" customWidth="1"/>
    <col min="2" max="2" width="26.8666666666667" style="71" customWidth="1"/>
    <col min="3" max="3" width="6.125" style="69" customWidth="1"/>
    <col min="4" max="4" width="4.75" style="69" customWidth="1"/>
    <col min="5" max="5" width="5.25" style="71" customWidth="1"/>
    <col min="6" max="6" width="4.875" style="69" customWidth="1"/>
    <col min="7" max="7" width="8.875" style="71" customWidth="1"/>
    <col min="8" max="8" width="5.875" style="71" customWidth="1"/>
    <col min="9" max="10" width="5.875" style="74" customWidth="1"/>
    <col min="11" max="11" width="5.75" style="71" customWidth="1"/>
    <col min="12" max="12" width="5.375" style="71" customWidth="1"/>
    <col min="13" max="13" width="9" style="69" customWidth="1"/>
    <col min="14" max="14" width="7.75" style="69" customWidth="1"/>
    <col min="15" max="15" width="8.25" style="69" customWidth="1"/>
    <col min="16" max="16" width="15.125" style="69" customWidth="1"/>
    <col min="17" max="17" width="8.125" style="69" customWidth="1"/>
    <col min="18" max="18" width="6.25" style="69" customWidth="1"/>
    <col min="19" max="19" width="6.5" style="69" customWidth="1"/>
    <col min="20" max="20" width="5.75" style="69" customWidth="1"/>
    <col min="21" max="21" width="8" style="69" customWidth="1"/>
    <col min="22" max="16384" width="9" style="69"/>
  </cols>
  <sheetData>
    <row r="1" s="69" customFormat="1" ht="29" customHeight="1" spans="1:23">
      <c r="A1" s="75" t="s">
        <v>0</v>
      </c>
      <c r="B1" s="75"/>
      <c r="C1" s="75"/>
      <c r="D1" s="75"/>
      <c r="E1" s="75"/>
      <c r="F1" s="75"/>
      <c r="G1" s="75"/>
      <c r="H1" s="75"/>
      <c r="I1" s="76"/>
      <c r="J1" s="76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="70" customFormat="1" customHeight="1" spans="1:23">
      <c r="A2" s="77" t="s">
        <v>1</v>
      </c>
      <c r="B2" s="78" t="s">
        <v>2</v>
      </c>
      <c r="C2" s="78" t="s">
        <v>3</v>
      </c>
      <c r="D2" s="78" t="s">
        <v>4</v>
      </c>
      <c r="E2" s="79" t="s">
        <v>5</v>
      </c>
      <c r="F2" s="78" t="s">
        <v>6</v>
      </c>
      <c r="G2" s="78" t="s">
        <v>7</v>
      </c>
      <c r="H2" s="78" t="s">
        <v>8</v>
      </c>
      <c r="I2" s="80" t="s">
        <v>9</v>
      </c>
      <c r="J2" s="80" t="s">
        <v>10</v>
      </c>
      <c r="K2" s="81" t="s">
        <v>11</v>
      </c>
      <c r="L2" s="81" t="s">
        <v>12</v>
      </c>
      <c r="M2" s="82" t="s">
        <v>13</v>
      </c>
      <c r="N2" s="82"/>
      <c r="O2" s="82"/>
      <c r="P2" s="82"/>
      <c r="Q2" s="82"/>
      <c r="R2" s="82"/>
      <c r="S2" s="82"/>
      <c r="T2" s="82"/>
      <c r="U2" s="83" t="s">
        <v>14</v>
      </c>
      <c r="V2" s="84"/>
      <c r="W2" s="85" t="s">
        <v>15</v>
      </c>
    </row>
    <row r="3" s="70" customFormat="1" ht="40" customHeight="1" spans="1:23">
      <c r="A3" s="77"/>
      <c r="B3" s="77"/>
      <c r="C3" s="77"/>
      <c r="D3" s="77"/>
      <c r="E3" s="86"/>
      <c r="F3" s="78"/>
      <c r="G3" s="77"/>
      <c r="H3" s="77"/>
      <c r="I3" s="87"/>
      <c r="J3" s="87"/>
      <c r="K3" s="88"/>
      <c r="L3" s="89"/>
      <c r="M3" s="78" t="s">
        <v>16</v>
      </c>
      <c r="N3" s="78" t="s">
        <v>17</v>
      </c>
      <c r="O3" s="78" t="s">
        <v>18</v>
      </c>
      <c r="P3" s="78" t="s">
        <v>19</v>
      </c>
      <c r="Q3" s="78" t="s">
        <v>20</v>
      </c>
      <c r="R3" s="78" t="s">
        <v>21</v>
      </c>
      <c r="S3" s="78" t="s">
        <v>22</v>
      </c>
      <c r="T3" s="84" t="s">
        <v>23</v>
      </c>
      <c r="U3" s="84" t="s">
        <v>24</v>
      </c>
      <c r="V3" s="78" t="s">
        <v>25</v>
      </c>
      <c r="W3" s="90"/>
    </row>
    <row r="4" s="69" customFormat="1" customHeight="1" spans="1:23">
      <c r="A4" s="77">
        <v>1</v>
      </c>
      <c r="B4" s="91" t="s">
        <v>26</v>
      </c>
      <c r="C4" s="77">
        <v>72</v>
      </c>
      <c r="D4" s="92">
        <v>60</v>
      </c>
      <c r="E4" s="92">
        <f t="shared" ref="E4:E32" si="0">D4+M4+N4+O4+P4+Q4+R4+S4+T4+U4+V4</f>
        <v>63</v>
      </c>
      <c r="F4" s="92">
        <v>3</v>
      </c>
      <c r="G4" s="77">
        <f t="shared" ref="G4:G32" si="1">C4-E4-F4</f>
        <v>6</v>
      </c>
      <c r="H4" s="93">
        <v>2</v>
      </c>
      <c r="I4" s="94" t="s">
        <v>27</v>
      </c>
      <c r="J4" s="94" t="s">
        <v>27</v>
      </c>
      <c r="K4" s="93">
        <v>5</v>
      </c>
      <c r="L4" s="92">
        <v>3</v>
      </c>
      <c r="M4" s="92"/>
      <c r="N4" s="92"/>
      <c r="O4" s="92">
        <v>1</v>
      </c>
      <c r="P4" s="92">
        <v>2</v>
      </c>
      <c r="Q4" s="92"/>
      <c r="R4" s="92">
        <v>1</v>
      </c>
      <c r="S4" s="92">
        <v>2</v>
      </c>
      <c r="T4" s="95"/>
      <c r="U4" s="92">
        <v>-1</v>
      </c>
      <c r="V4" s="92">
        <v>-2</v>
      </c>
      <c r="W4" s="95"/>
    </row>
    <row r="5" s="71" customFormat="1" customHeight="1" spans="1:23">
      <c r="A5" s="77">
        <v>2</v>
      </c>
      <c r="B5" s="91" t="s">
        <v>28</v>
      </c>
      <c r="C5" s="77">
        <v>102</v>
      </c>
      <c r="D5" s="92">
        <v>84</v>
      </c>
      <c r="E5" s="92">
        <f t="shared" si="0"/>
        <v>93</v>
      </c>
      <c r="F5" s="92">
        <v>4</v>
      </c>
      <c r="G5" s="77">
        <f t="shared" si="1"/>
        <v>5</v>
      </c>
      <c r="H5" s="93">
        <v>6</v>
      </c>
      <c r="I5" s="94" t="s">
        <v>27</v>
      </c>
      <c r="J5" s="94">
        <v>2</v>
      </c>
      <c r="K5" s="93">
        <v>6</v>
      </c>
      <c r="L5" s="92">
        <v>4</v>
      </c>
      <c r="M5" s="92">
        <v>2</v>
      </c>
      <c r="N5" s="92">
        <v>1</v>
      </c>
      <c r="O5" s="92">
        <v>2</v>
      </c>
      <c r="P5" s="92">
        <v>1</v>
      </c>
      <c r="Q5" s="92"/>
      <c r="R5" s="92">
        <v>1</v>
      </c>
      <c r="S5" s="92">
        <v>2</v>
      </c>
      <c r="T5" s="92"/>
      <c r="U5" s="92"/>
      <c r="V5" s="92"/>
      <c r="W5" s="91"/>
    </row>
    <row r="6" s="69" customFormat="1" customHeight="1" spans="1:23">
      <c r="A6" s="77">
        <v>3</v>
      </c>
      <c r="B6" s="96" t="s">
        <v>29</v>
      </c>
      <c r="C6" s="88">
        <v>35</v>
      </c>
      <c r="D6" s="92">
        <v>31</v>
      </c>
      <c r="E6" s="92">
        <f t="shared" si="0"/>
        <v>33</v>
      </c>
      <c r="F6" s="92">
        <v>1</v>
      </c>
      <c r="G6" s="77">
        <f t="shared" si="1"/>
        <v>1</v>
      </c>
      <c r="H6" s="93">
        <v>1</v>
      </c>
      <c r="I6" s="97" t="s">
        <v>30</v>
      </c>
      <c r="J6" s="97" t="s">
        <v>27</v>
      </c>
      <c r="K6" s="93">
        <v>0</v>
      </c>
      <c r="L6" s="98">
        <v>2</v>
      </c>
      <c r="M6" s="92">
        <v>1</v>
      </c>
      <c r="N6" s="92"/>
      <c r="O6" s="92"/>
      <c r="P6" s="92"/>
      <c r="Q6" s="92"/>
      <c r="R6" s="92">
        <v>1</v>
      </c>
      <c r="S6" s="92"/>
      <c r="T6" s="95"/>
      <c r="U6" s="92"/>
      <c r="V6" s="92"/>
      <c r="W6" s="95"/>
    </row>
    <row r="7" s="69" customFormat="1" customHeight="1" spans="1:23">
      <c r="A7" s="77">
        <v>4</v>
      </c>
      <c r="B7" s="91" t="s">
        <v>31</v>
      </c>
      <c r="C7" s="77">
        <v>54</v>
      </c>
      <c r="D7" s="92">
        <v>49</v>
      </c>
      <c r="E7" s="92">
        <f t="shared" si="0"/>
        <v>50</v>
      </c>
      <c r="F7" s="92">
        <v>2</v>
      </c>
      <c r="G7" s="77">
        <f t="shared" si="1"/>
        <v>2</v>
      </c>
      <c r="H7" s="93">
        <v>3</v>
      </c>
      <c r="I7" s="99" t="s">
        <v>27</v>
      </c>
      <c r="J7" s="94">
        <v>1</v>
      </c>
      <c r="K7" s="93">
        <v>1</v>
      </c>
      <c r="L7" s="98">
        <v>4</v>
      </c>
      <c r="M7" s="92"/>
      <c r="N7" s="92"/>
      <c r="O7" s="92"/>
      <c r="P7" s="92">
        <v>1</v>
      </c>
      <c r="Q7" s="92"/>
      <c r="R7" s="92"/>
      <c r="S7" s="92"/>
      <c r="T7" s="95"/>
      <c r="U7" s="92"/>
      <c r="V7" s="92"/>
      <c r="W7" s="95"/>
    </row>
    <row r="8" s="71" customFormat="1" customHeight="1" spans="1:23">
      <c r="A8" s="77">
        <v>5</v>
      </c>
      <c r="B8" s="91" t="s">
        <v>32</v>
      </c>
      <c r="C8" s="77">
        <v>57</v>
      </c>
      <c r="D8" s="92">
        <v>46</v>
      </c>
      <c r="E8" s="92">
        <f t="shared" si="0"/>
        <v>50</v>
      </c>
      <c r="F8" s="92">
        <v>2</v>
      </c>
      <c r="G8" s="77">
        <f t="shared" si="1"/>
        <v>5</v>
      </c>
      <c r="H8" s="93">
        <v>4</v>
      </c>
      <c r="I8" s="94" t="s">
        <v>27</v>
      </c>
      <c r="J8" s="94">
        <v>1</v>
      </c>
      <c r="K8" s="93">
        <v>3</v>
      </c>
      <c r="L8" s="98">
        <v>4</v>
      </c>
      <c r="M8" s="92"/>
      <c r="N8" s="92"/>
      <c r="O8" s="92">
        <v>3</v>
      </c>
      <c r="P8" s="92">
        <v>2</v>
      </c>
      <c r="Q8" s="92"/>
      <c r="R8" s="92">
        <v>1</v>
      </c>
      <c r="S8" s="92"/>
      <c r="T8" s="95"/>
      <c r="U8" s="92"/>
      <c r="V8" s="92">
        <v>-2</v>
      </c>
      <c r="W8" s="91"/>
    </row>
    <row r="9" s="71" customFormat="1" customHeight="1" spans="1:23">
      <c r="A9" s="77">
        <v>6</v>
      </c>
      <c r="B9" s="91" t="s">
        <v>33</v>
      </c>
      <c r="C9" s="77">
        <v>68</v>
      </c>
      <c r="D9" s="92">
        <v>64</v>
      </c>
      <c r="E9" s="92">
        <f t="shared" si="0"/>
        <v>66</v>
      </c>
      <c r="F9" s="92">
        <v>3</v>
      </c>
      <c r="G9" s="77">
        <f t="shared" si="1"/>
        <v>-1</v>
      </c>
      <c r="H9" s="93">
        <v>4</v>
      </c>
      <c r="I9" s="94" t="s">
        <v>34</v>
      </c>
      <c r="J9" s="94">
        <v>3</v>
      </c>
      <c r="K9" s="93">
        <v>5</v>
      </c>
      <c r="L9" s="98">
        <v>1</v>
      </c>
      <c r="M9" s="92"/>
      <c r="N9" s="92"/>
      <c r="O9" s="92">
        <v>2</v>
      </c>
      <c r="P9" s="92"/>
      <c r="Q9" s="92"/>
      <c r="R9" s="92"/>
      <c r="S9" s="92"/>
      <c r="T9" s="95"/>
      <c r="U9" s="92"/>
      <c r="V9" s="92"/>
      <c r="W9" s="91"/>
    </row>
    <row r="10" s="71" customFormat="1" customHeight="1" spans="1:23">
      <c r="A10" s="77">
        <v>7</v>
      </c>
      <c r="B10" s="91" t="s">
        <v>35</v>
      </c>
      <c r="C10" s="77">
        <v>71</v>
      </c>
      <c r="D10" s="92">
        <v>57</v>
      </c>
      <c r="E10" s="92">
        <f t="shared" si="0"/>
        <v>63</v>
      </c>
      <c r="F10" s="92">
        <v>3</v>
      </c>
      <c r="G10" s="77">
        <f t="shared" si="1"/>
        <v>5</v>
      </c>
      <c r="H10" s="93">
        <v>4</v>
      </c>
      <c r="I10" s="94" t="s">
        <v>27</v>
      </c>
      <c r="J10" s="94">
        <v>2</v>
      </c>
      <c r="K10" s="93">
        <v>1</v>
      </c>
      <c r="L10" s="92">
        <v>3</v>
      </c>
      <c r="M10" s="92"/>
      <c r="N10" s="92"/>
      <c r="O10" s="92">
        <v>3</v>
      </c>
      <c r="P10" s="92">
        <v>3</v>
      </c>
      <c r="Q10" s="92"/>
      <c r="R10" s="92">
        <v>1</v>
      </c>
      <c r="S10" s="92">
        <v>3</v>
      </c>
      <c r="T10" s="95"/>
      <c r="U10" s="92">
        <v>-2</v>
      </c>
      <c r="V10" s="92">
        <v>-2</v>
      </c>
      <c r="W10" s="91"/>
    </row>
    <row r="11" s="72" customFormat="1" customHeight="1" spans="1:23">
      <c r="A11" s="100">
        <v>8</v>
      </c>
      <c r="B11" s="101" t="s">
        <v>36</v>
      </c>
      <c r="C11" s="100">
        <v>30</v>
      </c>
      <c r="D11" s="102">
        <v>24</v>
      </c>
      <c r="E11" s="102">
        <f t="shared" si="0"/>
        <v>27</v>
      </c>
      <c r="F11" s="102">
        <v>1</v>
      </c>
      <c r="G11" s="100">
        <f t="shared" si="1"/>
        <v>2</v>
      </c>
      <c r="H11" s="103">
        <v>2</v>
      </c>
      <c r="I11" s="104" t="s">
        <v>27</v>
      </c>
      <c r="J11" s="104" t="s">
        <v>27</v>
      </c>
      <c r="K11" s="103">
        <v>0</v>
      </c>
      <c r="L11" s="102">
        <v>1</v>
      </c>
      <c r="M11" s="102">
        <v>1</v>
      </c>
      <c r="N11" s="102"/>
      <c r="O11" s="102">
        <v>1</v>
      </c>
      <c r="P11" s="102"/>
      <c r="Q11" s="102"/>
      <c r="R11" s="102"/>
      <c r="S11" s="102">
        <v>1</v>
      </c>
      <c r="T11" s="105"/>
      <c r="U11" s="102"/>
      <c r="V11" s="102"/>
      <c r="W11" s="105"/>
    </row>
    <row r="12" s="71" customFormat="1" customHeight="1" spans="1:23">
      <c r="A12" s="77">
        <v>9</v>
      </c>
      <c r="B12" s="91" t="s">
        <v>37</v>
      </c>
      <c r="C12" s="77">
        <v>83</v>
      </c>
      <c r="D12" s="92">
        <v>72</v>
      </c>
      <c r="E12" s="92">
        <f t="shared" si="0"/>
        <v>77</v>
      </c>
      <c r="F12" s="92">
        <v>3</v>
      </c>
      <c r="G12" s="77">
        <f t="shared" si="1"/>
        <v>3</v>
      </c>
      <c r="H12" s="93">
        <v>6</v>
      </c>
      <c r="I12" s="94" t="s">
        <v>27</v>
      </c>
      <c r="J12" s="94">
        <v>3</v>
      </c>
      <c r="K12" s="93">
        <v>3</v>
      </c>
      <c r="L12" s="92">
        <v>4</v>
      </c>
      <c r="M12" s="92"/>
      <c r="N12" s="92"/>
      <c r="O12" s="92">
        <v>2</v>
      </c>
      <c r="P12" s="92">
        <v>2</v>
      </c>
      <c r="Q12" s="92"/>
      <c r="R12" s="92">
        <v>1</v>
      </c>
      <c r="S12" s="92"/>
      <c r="T12" s="95"/>
      <c r="U12" s="92"/>
      <c r="V12" s="92"/>
      <c r="W12" s="91"/>
    </row>
    <row r="13" s="69" customFormat="1" customHeight="1" spans="1:23">
      <c r="A13" s="77">
        <v>10</v>
      </c>
      <c r="B13" s="96" t="s">
        <v>38</v>
      </c>
      <c r="C13" s="77">
        <v>57</v>
      </c>
      <c r="D13" s="92">
        <v>50</v>
      </c>
      <c r="E13" s="92">
        <f t="shared" si="0"/>
        <v>53</v>
      </c>
      <c r="F13" s="92">
        <v>2</v>
      </c>
      <c r="G13" s="77">
        <f t="shared" si="1"/>
        <v>2</v>
      </c>
      <c r="H13" s="93">
        <v>1</v>
      </c>
      <c r="I13" s="94" t="s">
        <v>27</v>
      </c>
      <c r="J13" s="94">
        <v>0</v>
      </c>
      <c r="K13" s="93">
        <v>2</v>
      </c>
      <c r="L13" s="92">
        <v>4</v>
      </c>
      <c r="M13" s="92"/>
      <c r="N13" s="92"/>
      <c r="O13" s="92">
        <v>1</v>
      </c>
      <c r="P13" s="92"/>
      <c r="Q13" s="92"/>
      <c r="R13" s="92">
        <v>1</v>
      </c>
      <c r="S13" s="92">
        <v>1</v>
      </c>
      <c r="T13" s="95"/>
      <c r="U13" s="92"/>
      <c r="V13" s="92"/>
      <c r="W13" s="95"/>
    </row>
    <row r="14" s="69" customFormat="1" customHeight="1" spans="1:23">
      <c r="A14" s="77">
        <v>11</v>
      </c>
      <c r="B14" s="96" t="s">
        <v>39</v>
      </c>
      <c r="C14" s="88">
        <v>100</v>
      </c>
      <c r="D14" s="92">
        <v>87</v>
      </c>
      <c r="E14" s="92">
        <f t="shared" si="0"/>
        <v>92</v>
      </c>
      <c r="F14" s="92">
        <v>4</v>
      </c>
      <c r="G14" s="77">
        <f t="shared" si="1"/>
        <v>4</v>
      </c>
      <c r="H14" s="93">
        <v>2</v>
      </c>
      <c r="I14" s="99" t="s">
        <v>27</v>
      </c>
      <c r="J14" s="94" t="s">
        <v>27</v>
      </c>
      <c r="K14" s="93">
        <v>6</v>
      </c>
      <c r="L14" s="92">
        <v>6</v>
      </c>
      <c r="M14" s="92">
        <v>2</v>
      </c>
      <c r="N14" s="92"/>
      <c r="O14" s="92">
        <v>2</v>
      </c>
      <c r="P14" s="92"/>
      <c r="Q14" s="92"/>
      <c r="R14" s="92">
        <v>1</v>
      </c>
      <c r="S14" s="92">
        <v>1</v>
      </c>
      <c r="T14" s="95"/>
      <c r="U14" s="92">
        <v>-1</v>
      </c>
      <c r="V14" s="92"/>
      <c r="W14" s="95"/>
    </row>
    <row r="15" s="71" customFormat="1" customHeight="1" spans="1:23">
      <c r="A15" s="77">
        <v>12</v>
      </c>
      <c r="B15" s="91" t="s">
        <v>40</v>
      </c>
      <c r="C15" s="77">
        <v>86</v>
      </c>
      <c r="D15" s="92">
        <v>79</v>
      </c>
      <c r="E15" s="92">
        <f t="shared" si="0"/>
        <v>82</v>
      </c>
      <c r="F15" s="92">
        <v>3</v>
      </c>
      <c r="G15" s="77">
        <f t="shared" si="1"/>
        <v>1</v>
      </c>
      <c r="H15" s="93">
        <v>0</v>
      </c>
      <c r="I15" s="94">
        <v>0</v>
      </c>
      <c r="J15" s="94">
        <v>0</v>
      </c>
      <c r="K15" s="93">
        <v>4</v>
      </c>
      <c r="L15" s="92">
        <v>6</v>
      </c>
      <c r="M15" s="92"/>
      <c r="N15" s="92"/>
      <c r="O15" s="92">
        <v>2</v>
      </c>
      <c r="P15" s="92">
        <v>3</v>
      </c>
      <c r="Q15" s="92"/>
      <c r="R15" s="92">
        <v>1</v>
      </c>
      <c r="S15" s="92">
        <v>1</v>
      </c>
      <c r="T15" s="95"/>
      <c r="U15" s="92">
        <v>-2</v>
      </c>
      <c r="V15" s="92">
        <v>-2</v>
      </c>
      <c r="W15" s="91"/>
    </row>
    <row r="16" s="71" customFormat="1" customHeight="1" spans="1:23">
      <c r="A16" s="77">
        <v>13</v>
      </c>
      <c r="B16" s="91" t="s">
        <v>41</v>
      </c>
      <c r="C16" s="77">
        <v>45</v>
      </c>
      <c r="D16" s="77">
        <v>38</v>
      </c>
      <c r="E16" s="92">
        <f t="shared" si="0"/>
        <v>38</v>
      </c>
      <c r="F16" s="77">
        <v>2</v>
      </c>
      <c r="G16" s="77">
        <f t="shared" si="1"/>
        <v>5</v>
      </c>
      <c r="H16" s="77">
        <v>4</v>
      </c>
      <c r="I16" s="106" t="s">
        <v>27</v>
      </c>
      <c r="J16" s="106">
        <v>1</v>
      </c>
      <c r="K16" s="107">
        <v>4</v>
      </c>
      <c r="L16" s="77">
        <v>7</v>
      </c>
      <c r="M16" s="77"/>
      <c r="N16" s="77"/>
      <c r="O16" s="77"/>
      <c r="P16" s="77"/>
      <c r="Q16" s="77"/>
      <c r="R16" s="77"/>
      <c r="S16" s="77"/>
      <c r="T16" s="95"/>
      <c r="U16" s="77"/>
      <c r="V16" s="91"/>
      <c r="W16" s="91"/>
    </row>
    <row r="17" s="73" customFormat="1" customHeight="1" spans="1:23">
      <c r="A17" s="108">
        <v>14</v>
      </c>
      <c r="B17" s="98" t="s">
        <v>42</v>
      </c>
      <c r="C17" s="92">
        <v>52</v>
      </c>
      <c r="D17" s="92">
        <v>43</v>
      </c>
      <c r="E17" s="92">
        <f t="shared" si="0"/>
        <v>44</v>
      </c>
      <c r="F17" s="92">
        <v>3</v>
      </c>
      <c r="G17" s="77">
        <f t="shared" si="1"/>
        <v>5</v>
      </c>
      <c r="H17" s="98">
        <v>2</v>
      </c>
      <c r="I17" s="94">
        <v>1</v>
      </c>
      <c r="J17" s="94">
        <v>1</v>
      </c>
      <c r="K17" s="92">
        <v>4</v>
      </c>
      <c r="L17" s="94">
        <v>2</v>
      </c>
      <c r="M17" s="92"/>
      <c r="N17" s="92"/>
      <c r="O17" s="92"/>
      <c r="P17" s="92"/>
      <c r="Q17" s="92"/>
      <c r="R17" s="92"/>
      <c r="S17" s="92"/>
      <c r="T17" s="95">
        <v>1</v>
      </c>
      <c r="U17" s="92"/>
      <c r="V17" s="92"/>
      <c r="W17" s="92"/>
    </row>
    <row r="18" s="73" customFormat="1" customHeight="1" spans="1:23">
      <c r="A18" s="108">
        <v>16</v>
      </c>
      <c r="B18" s="98" t="s">
        <v>43</v>
      </c>
      <c r="C18" s="92">
        <v>7</v>
      </c>
      <c r="D18" s="92">
        <v>5</v>
      </c>
      <c r="E18" s="92">
        <f t="shared" si="0"/>
        <v>5</v>
      </c>
      <c r="F18" s="92"/>
      <c r="G18" s="77">
        <f t="shared" si="1"/>
        <v>2</v>
      </c>
      <c r="H18" s="98">
        <v>2</v>
      </c>
      <c r="I18" s="94">
        <v>1</v>
      </c>
      <c r="J18" s="94">
        <v>1</v>
      </c>
      <c r="K18" s="92">
        <v>0</v>
      </c>
      <c r="L18" s="94">
        <v>0</v>
      </c>
      <c r="M18" s="92"/>
      <c r="N18" s="92"/>
      <c r="O18" s="92"/>
      <c r="P18" s="92"/>
      <c r="Q18" s="92"/>
      <c r="R18" s="92"/>
      <c r="S18" s="92"/>
      <c r="T18" s="95"/>
      <c r="U18" s="92"/>
      <c r="V18" s="92"/>
      <c r="W18" s="92"/>
    </row>
    <row r="19" s="73" customFormat="1" customHeight="1" spans="1:23">
      <c r="A19" s="108">
        <v>17</v>
      </c>
      <c r="B19" s="98" t="s">
        <v>44</v>
      </c>
      <c r="C19" s="92">
        <v>4</v>
      </c>
      <c r="D19" s="92">
        <v>1</v>
      </c>
      <c r="E19" s="92">
        <f t="shared" si="0"/>
        <v>1</v>
      </c>
      <c r="F19" s="92"/>
      <c r="G19" s="77">
        <f t="shared" si="1"/>
        <v>3</v>
      </c>
      <c r="H19" s="98">
        <v>0</v>
      </c>
      <c r="I19" s="94">
        <v>0</v>
      </c>
      <c r="J19" s="94">
        <v>0</v>
      </c>
      <c r="K19" s="92">
        <v>0</v>
      </c>
      <c r="L19" s="94">
        <v>0</v>
      </c>
      <c r="M19" s="92"/>
      <c r="N19" s="92"/>
      <c r="O19" s="92"/>
      <c r="P19" s="92"/>
      <c r="Q19" s="92"/>
      <c r="R19" s="92"/>
      <c r="S19" s="92"/>
      <c r="T19" s="95"/>
      <c r="U19" s="92"/>
      <c r="V19" s="92"/>
      <c r="W19" s="92"/>
    </row>
    <row r="20" s="73" customFormat="1" customHeight="1" spans="1:23">
      <c r="A20" s="108">
        <v>18</v>
      </c>
      <c r="B20" s="98" t="s">
        <v>45</v>
      </c>
      <c r="C20" s="92">
        <v>8</v>
      </c>
      <c r="D20" s="92">
        <v>7</v>
      </c>
      <c r="E20" s="92">
        <f t="shared" si="0"/>
        <v>7</v>
      </c>
      <c r="F20" s="92"/>
      <c r="G20" s="77">
        <f t="shared" si="1"/>
        <v>1</v>
      </c>
      <c r="H20" s="98">
        <v>1</v>
      </c>
      <c r="I20" s="94">
        <v>1</v>
      </c>
      <c r="J20" s="94">
        <v>0</v>
      </c>
      <c r="K20" s="92">
        <v>0</v>
      </c>
      <c r="L20" s="94">
        <v>0</v>
      </c>
      <c r="M20" s="92"/>
      <c r="N20" s="92"/>
      <c r="O20" s="92"/>
      <c r="P20" s="92"/>
      <c r="Q20" s="92"/>
      <c r="R20" s="92"/>
      <c r="S20" s="92"/>
      <c r="T20" s="95"/>
      <c r="U20" s="92"/>
      <c r="V20" s="92"/>
      <c r="W20" s="92"/>
    </row>
    <row r="21" s="73" customFormat="1" customHeight="1" spans="1:23">
      <c r="A21" s="108">
        <v>19</v>
      </c>
      <c r="B21" s="98" t="s">
        <v>46</v>
      </c>
      <c r="C21" s="92">
        <v>10</v>
      </c>
      <c r="D21" s="92">
        <v>10</v>
      </c>
      <c r="E21" s="92">
        <f t="shared" si="0"/>
        <v>10</v>
      </c>
      <c r="F21" s="92"/>
      <c r="G21" s="77">
        <f t="shared" si="1"/>
        <v>0</v>
      </c>
      <c r="H21" s="98">
        <v>2</v>
      </c>
      <c r="I21" s="94">
        <v>2</v>
      </c>
      <c r="J21" s="94">
        <v>0</v>
      </c>
      <c r="K21" s="92">
        <v>0</v>
      </c>
      <c r="L21" s="94">
        <v>0</v>
      </c>
      <c r="M21" s="92"/>
      <c r="N21" s="92"/>
      <c r="O21" s="92"/>
      <c r="P21" s="92"/>
      <c r="Q21" s="92"/>
      <c r="R21" s="92"/>
      <c r="S21" s="92"/>
      <c r="T21" s="95"/>
      <c r="U21" s="92"/>
      <c r="V21" s="92"/>
      <c r="W21" s="92"/>
    </row>
    <row r="22" s="73" customFormat="1" customHeight="1" spans="1:23">
      <c r="A22" s="108">
        <v>20</v>
      </c>
      <c r="B22" s="98" t="s">
        <v>47</v>
      </c>
      <c r="C22" s="92">
        <v>7</v>
      </c>
      <c r="D22" s="92">
        <v>4</v>
      </c>
      <c r="E22" s="92">
        <f t="shared" si="0"/>
        <v>5</v>
      </c>
      <c r="F22" s="92"/>
      <c r="G22" s="77">
        <f t="shared" si="1"/>
        <v>2</v>
      </c>
      <c r="H22" s="98">
        <v>0</v>
      </c>
      <c r="I22" s="94">
        <v>0</v>
      </c>
      <c r="J22" s="94">
        <v>0</v>
      </c>
      <c r="K22" s="92">
        <v>0</v>
      </c>
      <c r="L22" s="94">
        <v>0</v>
      </c>
      <c r="M22" s="92">
        <v>1</v>
      </c>
      <c r="N22" s="92"/>
      <c r="O22" s="92"/>
      <c r="P22" s="92"/>
      <c r="Q22" s="92"/>
      <c r="R22" s="92"/>
      <c r="S22" s="92"/>
      <c r="T22" s="95"/>
      <c r="U22" s="92"/>
      <c r="V22" s="92"/>
      <c r="W22" s="92"/>
    </row>
    <row r="23" s="73" customFormat="1" customHeight="1" spans="1:23">
      <c r="A23" s="108">
        <v>21</v>
      </c>
      <c r="B23" s="98" t="s">
        <v>48</v>
      </c>
      <c r="C23" s="92">
        <v>184</v>
      </c>
      <c r="D23" s="92">
        <v>170</v>
      </c>
      <c r="E23" s="92">
        <f t="shared" si="0"/>
        <v>176</v>
      </c>
      <c r="F23" s="92">
        <v>8</v>
      </c>
      <c r="G23" s="77">
        <f t="shared" si="1"/>
        <v>0</v>
      </c>
      <c r="H23" s="98">
        <v>5</v>
      </c>
      <c r="I23" s="94">
        <v>2</v>
      </c>
      <c r="J23" s="94">
        <v>3</v>
      </c>
      <c r="K23" s="92">
        <v>8</v>
      </c>
      <c r="L23" s="94">
        <v>9</v>
      </c>
      <c r="M23" s="92"/>
      <c r="N23" s="92">
        <v>3</v>
      </c>
      <c r="O23" s="92"/>
      <c r="P23" s="92"/>
      <c r="Q23" s="92"/>
      <c r="R23" s="92"/>
      <c r="S23" s="92"/>
      <c r="T23" s="95">
        <v>3</v>
      </c>
      <c r="U23" s="92"/>
      <c r="V23" s="92"/>
      <c r="W23" s="92"/>
    </row>
    <row r="24" s="73" customFormat="1" customHeight="1" spans="1:23">
      <c r="A24" s="108">
        <v>22</v>
      </c>
      <c r="B24" s="98" t="s">
        <v>49</v>
      </c>
      <c r="C24" s="92">
        <v>32</v>
      </c>
      <c r="D24" s="92">
        <v>29</v>
      </c>
      <c r="E24" s="92">
        <f t="shared" si="0"/>
        <v>31</v>
      </c>
      <c r="F24" s="92">
        <v>2</v>
      </c>
      <c r="G24" s="77">
        <f t="shared" si="1"/>
        <v>-1</v>
      </c>
      <c r="H24" s="98">
        <v>0</v>
      </c>
      <c r="I24" s="94">
        <v>0</v>
      </c>
      <c r="J24" s="94">
        <v>0</v>
      </c>
      <c r="K24" s="92">
        <v>0</v>
      </c>
      <c r="L24" s="94">
        <v>0</v>
      </c>
      <c r="M24" s="92"/>
      <c r="N24" s="92">
        <v>2</v>
      </c>
      <c r="O24" s="92"/>
      <c r="P24" s="92"/>
      <c r="Q24" s="92"/>
      <c r="R24" s="92"/>
      <c r="S24" s="92"/>
      <c r="T24" s="95"/>
      <c r="U24" s="92"/>
      <c r="V24" s="92"/>
      <c r="W24" s="92"/>
    </row>
    <row r="25" s="73" customFormat="1" customHeight="1" spans="1:23">
      <c r="A25" s="108">
        <v>23</v>
      </c>
      <c r="B25" s="109" t="s">
        <v>50</v>
      </c>
      <c r="C25" s="110">
        <v>34</v>
      </c>
      <c r="D25" s="110">
        <v>32</v>
      </c>
      <c r="E25" s="92">
        <f t="shared" si="0"/>
        <v>32</v>
      </c>
      <c r="F25" s="92">
        <v>2</v>
      </c>
      <c r="G25" s="77">
        <f t="shared" si="1"/>
        <v>0</v>
      </c>
      <c r="H25" s="98">
        <v>0</v>
      </c>
      <c r="I25" s="94">
        <v>0</v>
      </c>
      <c r="J25" s="94">
        <v>0</v>
      </c>
      <c r="K25" s="92">
        <v>0</v>
      </c>
      <c r="L25" s="94">
        <v>0</v>
      </c>
      <c r="M25" s="92"/>
      <c r="N25" s="92"/>
      <c r="O25" s="92"/>
      <c r="P25" s="92"/>
      <c r="Q25" s="92"/>
      <c r="R25" s="92"/>
      <c r="S25" s="92"/>
      <c r="T25" s="95"/>
      <c r="U25" s="92"/>
      <c r="V25" s="92"/>
      <c r="W25" s="92"/>
    </row>
    <row r="26" s="73" customFormat="1" customHeight="1" spans="1:23">
      <c r="A26" s="108">
        <v>24</v>
      </c>
      <c r="B26" s="98" t="s">
        <v>51</v>
      </c>
      <c r="C26" s="92">
        <v>111</v>
      </c>
      <c r="D26" s="92">
        <v>99</v>
      </c>
      <c r="E26" s="92">
        <f t="shared" si="0"/>
        <v>105</v>
      </c>
      <c r="F26" s="92">
        <v>5</v>
      </c>
      <c r="G26" s="77">
        <f t="shared" si="1"/>
        <v>1</v>
      </c>
      <c r="H26" s="98">
        <v>2</v>
      </c>
      <c r="I26" s="94">
        <v>1</v>
      </c>
      <c r="J26" s="94">
        <v>1</v>
      </c>
      <c r="K26" s="92">
        <v>4</v>
      </c>
      <c r="L26" s="94">
        <v>3</v>
      </c>
      <c r="M26" s="92"/>
      <c r="N26" s="92">
        <v>5</v>
      </c>
      <c r="O26" s="92"/>
      <c r="P26" s="92"/>
      <c r="Q26" s="92"/>
      <c r="R26" s="92"/>
      <c r="S26" s="92"/>
      <c r="T26" s="95">
        <v>2</v>
      </c>
      <c r="U26" s="92">
        <v>-1</v>
      </c>
      <c r="V26" s="92"/>
      <c r="W26" s="92"/>
    </row>
    <row r="27" s="73" customFormat="1" customHeight="1" spans="1:23">
      <c r="A27" s="108">
        <v>25</v>
      </c>
      <c r="B27" s="98" t="s">
        <v>52</v>
      </c>
      <c r="C27" s="92">
        <v>117</v>
      </c>
      <c r="D27" s="92">
        <v>98</v>
      </c>
      <c r="E27" s="92">
        <f t="shared" si="0"/>
        <v>102</v>
      </c>
      <c r="F27" s="92">
        <v>5</v>
      </c>
      <c r="G27" s="77">
        <f t="shared" si="1"/>
        <v>10</v>
      </c>
      <c r="H27" s="98">
        <v>7</v>
      </c>
      <c r="I27" s="94">
        <v>6</v>
      </c>
      <c r="J27" s="94">
        <v>1</v>
      </c>
      <c r="K27" s="92">
        <v>3</v>
      </c>
      <c r="L27" s="94">
        <v>2</v>
      </c>
      <c r="M27" s="92">
        <v>1</v>
      </c>
      <c r="N27" s="92"/>
      <c r="O27" s="92"/>
      <c r="P27" s="92"/>
      <c r="Q27" s="92">
        <v>1</v>
      </c>
      <c r="R27" s="92"/>
      <c r="S27" s="92"/>
      <c r="T27" s="95">
        <v>2</v>
      </c>
      <c r="U27" s="92"/>
      <c r="V27" s="92"/>
      <c r="W27" s="92"/>
    </row>
    <row r="28" s="73" customFormat="1" customHeight="1" spans="1:23">
      <c r="A28" s="108">
        <v>26</v>
      </c>
      <c r="B28" s="98" t="s">
        <v>53</v>
      </c>
      <c r="C28" s="92">
        <v>86</v>
      </c>
      <c r="D28" s="92">
        <v>78</v>
      </c>
      <c r="E28" s="92">
        <f t="shared" si="0"/>
        <v>82</v>
      </c>
      <c r="F28" s="92">
        <v>4</v>
      </c>
      <c r="G28" s="77">
        <f t="shared" si="1"/>
        <v>0</v>
      </c>
      <c r="H28" s="98">
        <v>0</v>
      </c>
      <c r="I28" s="94">
        <v>0</v>
      </c>
      <c r="J28" s="94">
        <v>0</v>
      </c>
      <c r="K28" s="92">
        <v>2</v>
      </c>
      <c r="L28" s="94">
        <v>0</v>
      </c>
      <c r="M28" s="92">
        <v>2</v>
      </c>
      <c r="N28" s="92"/>
      <c r="O28" s="92"/>
      <c r="P28" s="92"/>
      <c r="Q28" s="92"/>
      <c r="R28" s="92"/>
      <c r="S28" s="92"/>
      <c r="T28" s="95">
        <v>2</v>
      </c>
      <c r="U28" s="92"/>
      <c r="V28" s="92"/>
      <c r="W28" s="92"/>
    </row>
    <row r="29" s="73" customFormat="1" customHeight="1" spans="1:23">
      <c r="A29" s="108">
        <v>27</v>
      </c>
      <c r="B29" s="98" t="s">
        <v>54</v>
      </c>
      <c r="C29" s="92">
        <v>82</v>
      </c>
      <c r="D29" s="92">
        <v>72</v>
      </c>
      <c r="E29" s="92">
        <f t="shared" si="0"/>
        <v>77</v>
      </c>
      <c r="F29" s="92">
        <v>4</v>
      </c>
      <c r="G29" s="77">
        <f t="shared" si="1"/>
        <v>1</v>
      </c>
      <c r="H29" s="98">
        <v>2</v>
      </c>
      <c r="I29" s="94">
        <v>1</v>
      </c>
      <c r="J29" s="94">
        <v>1</v>
      </c>
      <c r="K29" s="92">
        <v>3</v>
      </c>
      <c r="L29" s="94">
        <v>1</v>
      </c>
      <c r="M29" s="92">
        <v>2</v>
      </c>
      <c r="N29" s="92"/>
      <c r="O29" s="92"/>
      <c r="P29" s="92"/>
      <c r="Q29" s="92">
        <v>2</v>
      </c>
      <c r="R29" s="92"/>
      <c r="S29" s="92"/>
      <c r="T29" s="95">
        <v>1</v>
      </c>
      <c r="U29" s="92"/>
      <c r="V29" s="92"/>
      <c r="W29" s="92"/>
    </row>
    <row r="30" s="73" customFormat="1" customHeight="1" spans="1:23">
      <c r="A30" s="108">
        <v>28</v>
      </c>
      <c r="B30" s="98" t="s">
        <v>55</v>
      </c>
      <c r="C30" s="92">
        <v>67</v>
      </c>
      <c r="D30" s="92">
        <v>59</v>
      </c>
      <c r="E30" s="92">
        <f t="shared" si="0"/>
        <v>64</v>
      </c>
      <c r="F30" s="92">
        <v>3</v>
      </c>
      <c r="G30" s="77">
        <f t="shared" si="1"/>
        <v>0</v>
      </c>
      <c r="H30" s="98">
        <v>1</v>
      </c>
      <c r="I30" s="94">
        <v>1</v>
      </c>
      <c r="J30" s="94">
        <v>0</v>
      </c>
      <c r="K30" s="92">
        <v>1</v>
      </c>
      <c r="L30" s="94">
        <v>2</v>
      </c>
      <c r="M30" s="92">
        <v>2</v>
      </c>
      <c r="N30" s="92">
        <v>1</v>
      </c>
      <c r="O30" s="92"/>
      <c r="P30" s="92"/>
      <c r="Q30" s="92"/>
      <c r="R30" s="92"/>
      <c r="S30" s="92"/>
      <c r="T30" s="95">
        <v>2</v>
      </c>
      <c r="U30" s="92"/>
      <c r="V30" s="92"/>
      <c r="W30" s="92"/>
    </row>
    <row r="31" s="73" customFormat="1" customHeight="1" spans="1:23">
      <c r="A31" s="108">
        <v>29</v>
      </c>
      <c r="B31" s="98" t="s">
        <v>56</v>
      </c>
      <c r="C31" s="92">
        <v>65</v>
      </c>
      <c r="D31" s="92">
        <v>59</v>
      </c>
      <c r="E31" s="92">
        <f t="shared" si="0"/>
        <v>64</v>
      </c>
      <c r="F31" s="92">
        <v>3</v>
      </c>
      <c r="G31" s="77">
        <f t="shared" si="1"/>
        <v>-2</v>
      </c>
      <c r="H31" s="98">
        <v>3</v>
      </c>
      <c r="I31" s="94">
        <v>2</v>
      </c>
      <c r="J31" s="94">
        <v>1</v>
      </c>
      <c r="K31" s="92">
        <v>3</v>
      </c>
      <c r="L31" s="94">
        <v>0</v>
      </c>
      <c r="M31" s="92"/>
      <c r="N31" s="92"/>
      <c r="O31" s="92">
        <v>1</v>
      </c>
      <c r="P31" s="92">
        <v>3</v>
      </c>
      <c r="Q31" s="92">
        <v>1</v>
      </c>
      <c r="R31" s="92"/>
      <c r="S31" s="92"/>
      <c r="T31" s="95"/>
      <c r="U31" s="92"/>
      <c r="V31" s="92"/>
      <c r="W31" s="92"/>
    </row>
    <row r="32" s="73" customFormat="1" customHeight="1" spans="1:23">
      <c r="A32" s="108">
        <v>30</v>
      </c>
      <c r="B32" s="98" t="s">
        <v>57</v>
      </c>
      <c r="C32" s="92">
        <v>53</v>
      </c>
      <c r="D32" s="92">
        <v>48</v>
      </c>
      <c r="E32" s="92">
        <f t="shared" si="0"/>
        <v>53</v>
      </c>
      <c r="F32" s="92">
        <v>3</v>
      </c>
      <c r="G32" s="77">
        <f t="shared" si="1"/>
        <v>-3</v>
      </c>
      <c r="H32" s="98">
        <v>2</v>
      </c>
      <c r="I32" s="94">
        <v>1</v>
      </c>
      <c r="J32" s="94">
        <v>1</v>
      </c>
      <c r="K32" s="92">
        <v>3</v>
      </c>
      <c r="L32" s="94">
        <v>1</v>
      </c>
      <c r="M32" s="92">
        <v>2</v>
      </c>
      <c r="N32" s="92">
        <v>1</v>
      </c>
      <c r="O32" s="92"/>
      <c r="P32" s="92">
        <v>1</v>
      </c>
      <c r="Q32" s="92"/>
      <c r="R32" s="92">
        <v>1</v>
      </c>
      <c r="S32" s="92"/>
      <c r="T32" s="95"/>
      <c r="U32" s="92"/>
      <c r="V32" s="92"/>
      <c r="W32" s="92"/>
    </row>
    <row r="33" s="69" customFormat="1" customHeight="1" spans="1:23">
      <c r="A33" s="92"/>
      <c r="B33" s="98" t="s">
        <v>58</v>
      </c>
      <c r="C33" s="92">
        <f t="shared" ref="C33:G33" si="2">SUM(C4:C32)</f>
        <v>1779</v>
      </c>
      <c r="D33" s="92">
        <f t="shared" si="2"/>
        <v>1555</v>
      </c>
      <c r="E33" s="98">
        <f t="shared" si="2"/>
        <v>1645</v>
      </c>
      <c r="F33" s="92">
        <f t="shared" si="2"/>
        <v>75</v>
      </c>
      <c r="G33" s="98">
        <f t="shared" si="2"/>
        <v>59</v>
      </c>
      <c r="H33" s="98"/>
      <c r="I33" s="98">
        <f>SUM(I15:I32)</f>
        <v>19</v>
      </c>
      <c r="J33" s="98">
        <f>SUM(J5:J32)</f>
        <v>23</v>
      </c>
      <c r="K33" s="98"/>
      <c r="L33" s="98"/>
      <c r="M33" s="92">
        <f t="shared" ref="M33:R33" si="3">SUM(M4:M32)</f>
        <v>16</v>
      </c>
      <c r="N33" s="92">
        <f t="shared" si="3"/>
        <v>13</v>
      </c>
      <c r="O33" s="92">
        <f t="shared" si="3"/>
        <v>20</v>
      </c>
      <c r="P33" s="92">
        <f t="shared" si="3"/>
        <v>18</v>
      </c>
      <c r="Q33" s="92">
        <f t="shared" si="3"/>
        <v>4</v>
      </c>
      <c r="R33" s="92">
        <f t="shared" si="3"/>
        <v>10</v>
      </c>
      <c r="S33" s="92">
        <f>SUM(S4:S16)</f>
        <v>11</v>
      </c>
      <c r="T33" s="95">
        <f>SUM(T16:T32)</f>
        <v>13</v>
      </c>
      <c r="U33" s="92">
        <f>SUM(U4:U32)</f>
        <v>-7</v>
      </c>
      <c r="V33" s="92">
        <f>SUM(V4:V16)</f>
        <v>-8</v>
      </c>
      <c r="W33" s="95"/>
    </row>
  </sheetData>
  <mergeCells count="16">
    <mergeCell ref="A1:S1"/>
    <mergeCell ref="M2:T2"/>
    <mergeCell ref="U2:V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W2:W3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E9" sqref="E9"/>
    </sheetView>
  </sheetViews>
  <sheetFormatPr defaultColWidth="8.88333333333333" defaultRowHeight="13.5" outlineLevelCol="5"/>
  <cols>
    <col min="1" max="1" width="9.33333333333333" style="6" customWidth="1"/>
    <col min="2" max="2" width="11.2166666666667" style="6" customWidth="1"/>
    <col min="3" max="3" width="14.3333333333333" style="6" customWidth="1"/>
    <col min="4" max="4" width="16.5583333333333" style="6" customWidth="1"/>
    <col min="5" max="5" width="18.3333333333333" style="6" customWidth="1"/>
    <col min="6" max="6" width="15.775" style="56" customWidth="1"/>
    <col min="7" max="16384" width="8.88333333333333" style="6"/>
  </cols>
  <sheetData>
    <row r="1" ht="31.95" customHeight="1" spans="1:6">
      <c r="A1" s="57" t="s">
        <v>59</v>
      </c>
      <c r="B1" s="57"/>
      <c r="C1" s="57"/>
      <c r="D1" s="57"/>
      <c r="E1" s="57"/>
      <c r="F1" s="57"/>
    </row>
    <row r="2" ht="16.95" customHeight="1" spans="1:6">
      <c r="A2" s="46"/>
      <c r="B2" s="46"/>
      <c r="C2" s="46"/>
      <c r="D2" s="46"/>
      <c r="E2" s="46"/>
      <c r="F2" s="58"/>
    </row>
    <row r="3" ht="25.05" customHeight="1" spans="1:6">
      <c r="A3" s="22" t="s">
        <v>1</v>
      </c>
      <c r="B3" s="22" t="s">
        <v>60</v>
      </c>
      <c r="C3" s="59" t="s">
        <v>61</v>
      </c>
      <c r="D3" s="59" t="s">
        <v>62</v>
      </c>
      <c r="E3" s="59" t="s">
        <v>63</v>
      </c>
      <c r="F3" s="60" t="s">
        <v>64</v>
      </c>
    </row>
    <row r="4" ht="25.05" customHeight="1" spans="1:6">
      <c r="A4" s="22">
        <v>1</v>
      </c>
      <c r="B4" s="61" t="s">
        <v>65</v>
      </c>
      <c r="C4" s="61" t="s">
        <v>66</v>
      </c>
      <c r="D4" s="61" t="s">
        <v>67</v>
      </c>
      <c r="E4" s="61">
        <v>1985.01</v>
      </c>
      <c r="F4" s="60" t="s">
        <v>68</v>
      </c>
    </row>
    <row r="5" ht="25.05" customHeight="1" spans="1:6">
      <c r="A5" s="22">
        <v>2</v>
      </c>
      <c r="B5" s="61" t="s">
        <v>69</v>
      </c>
      <c r="C5" s="61" t="s">
        <v>66</v>
      </c>
      <c r="D5" s="61" t="s">
        <v>67</v>
      </c>
      <c r="E5" s="61">
        <v>1985.08</v>
      </c>
      <c r="F5" s="60" t="s">
        <v>68</v>
      </c>
    </row>
    <row r="6" ht="25.05" customHeight="1" spans="1:6">
      <c r="A6" s="22">
        <v>3</v>
      </c>
      <c r="B6" s="61" t="s">
        <v>70</v>
      </c>
      <c r="C6" s="61" t="s">
        <v>66</v>
      </c>
      <c r="D6" s="61" t="s">
        <v>71</v>
      </c>
      <c r="E6" s="61">
        <v>1985.08</v>
      </c>
      <c r="F6" s="60" t="s">
        <v>72</v>
      </c>
    </row>
    <row r="7" ht="25.05" customHeight="1" spans="1:6">
      <c r="A7" s="22">
        <v>4</v>
      </c>
      <c r="B7" s="61" t="s">
        <v>73</v>
      </c>
      <c r="C7" s="61" t="s">
        <v>66</v>
      </c>
      <c r="D7" s="61" t="s">
        <v>71</v>
      </c>
      <c r="E7" s="61">
        <v>1986.07</v>
      </c>
      <c r="F7" s="60" t="s">
        <v>72</v>
      </c>
    </row>
    <row r="8" ht="25.05" customHeight="1" spans="1:6">
      <c r="A8" s="22">
        <v>5</v>
      </c>
      <c r="B8" s="61" t="s">
        <v>74</v>
      </c>
      <c r="C8" s="61" t="s">
        <v>66</v>
      </c>
      <c r="D8" s="61" t="s">
        <v>67</v>
      </c>
      <c r="E8" s="61">
        <v>1990.07</v>
      </c>
      <c r="F8" s="60" t="s">
        <v>72</v>
      </c>
    </row>
    <row r="9" ht="25.05" customHeight="1" spans="1:6">
      <c r="A9" s="22">
        <v>6</v>
      </c>
      <c r="B9" s="61" t="s">
        <v>75</v>
      </c>
      <c r="C9" s="61" t="s">
        <v>66</v>
      </c>
      <c r="D9" s="61" t="s">
        <v>76</v>
      </c>
      <c r="E9" s="61">
        <v>1994.07</v>
      </c>
      <c r="F9" s="60" t="s">
        <v>72</v>
      </c>
    </row>
    <row r="10" ht="25.05" customHeight="1" spans="1:6">
      <c r="A10" s="22">
        <v>7</v>
      </c>
      <c r="B10" s="61"/>
      <c r="C10" s="61"/>
      <c r="D10" s="61"/>
      <c r="E10" s="61"/>
      <c r="F10" s="60"/>
    </row>
    <row r="11" ht="25.05" customHeight="1" spans="1:6">
      <c r="A11" s="22">
        <v>8</v>
      </c>
      <c r="B11" s="61"/>
      <c r="C11" s="61"/>
      <c r="D11" s="61"/>
      <c r="E11" s="61"/>
      <c r="F11" s="60"/>
    </row>
    <row r="12" ht="25.05" customHeight="1" spans="1:6">
      <c r="A12" s="22">
        <v>9</v>
      </c>
      <c r="B12" s="61"/>
      <c r="C12" s="61"/>
      <c r="D12" s="61"/>
      <c r="E12" s="61"/>
      <c r="F12" s="60"/>
    </row>
    <row r="13" ht="25.05" customHeight="1" spans="1:6">
      <c r="A13" s="22">
        <v>10</v>
      </c>
      <c r="B13" s="61"/>
      <c r="C13" s="61"/>
      <c r="D13" s="61"/>
      <c r="E13" s="61"/>
      <c r="F13" s="60"/>
    </row>
    <row r="14" ht="25.05" customHeight="1" spans="1:6">
      <c r="A14" s="22">
        <v>11</v>
      </c>
      <c r="B14" s="61"/>
      <c r="C14" s="61"/>
      <c r="D14" s="61"/>
      <c r="E14" s="61"/>
      <c r="F14" s="60"/>
    </row>
    <row r="15" ht="25.05" customHeight="1" spans="1:6">
      <c r="A15" s="22">
        <v>12</v>
      </c>
      <c r="B15" s="61"/>
      <c r="C15" s="61"/>
      <c r="D15" s="61"/>
      <c r="E15" s="61"/>
      <c r="F15" s="60"/>
    </row>
    <row r="16" ht="25.05" customHeight="1" spans="1:6">
      <c r="A16" s="22">
        <v>13</v>
      </c>
      <c r="B16" s="61"/>
      <c r="C16" s="61"/>
      <c r="D16" s="61"/>
      <c r="E16" s="61"/>
      <c r="F16" s="60"/>
    </row>
    <row r="17" ht="25.05" customHeight="1" spans="1:6">
      <c r="A17" s="22">
        <v>14</v>
      </c>
      <c r="B17" s="61"/>
      <c r="C17" s="61"/>
      <c r="D17" s="61"/>
      <c r="E17" s="61"/>
      <c r="F17" s="60"/>
    </row>
    <row r="18" ht="25.05" customHeight="1" spans="1:6">
      <c r="A18" s="22">
        <v>15</v>
      </c>
      <c r="B18" s="61"/>
      <c r="C18" s="61"/>
      <c r="D18" s="61"/>
      <c r="E18" s="61"/>
      <c r="F18" s="60"/>
    </row>
    <row r="19" ht="25.05" customHeight="1" spans="1:6">
      <c r="A19" s="22">
        <v>16</v>
      </c>
      <c r="B19" s="61"/>
      <c r="C19" s="61"/>
      <c r="D19" s="61"/>
      <c r="E19" s="61"/>
      <c r="F19" s="60"/>
    </row>
    <row r="20" ht="25.05" customHeight="1" spans="1:6">
      <c r="A20" s="22">
        <v>17</v>
      </c>
      <c r="B20" s="61"/>
      <c r="C20" s="61"/>
      <c r="D20" s="61"/>
      <c r="E20" s="61"/>
      <c r="F20" s="60"/>
    </row>
    <row r="21" ht="25.05" customHeight="1" spans="1:6">
      <c r="A21" s="22">
        <v>18</v>
      </c>
      <c r="B21" s="61"/>
      <c r="C21" s="61"/>
      <c r="D21" s="61"/>
      <c r="E21" s="61"/>
      <c r="F21" s="60"/>
    </row>
    <row r="22" ht="25.05" customHeight="1" spans="1:6">
      <c r="A22" s="22">
        <v>19</v>
      </c>
      <c r="B22" s="61"/>
      <c r="C22" s="61"/>
      <c r="D22" s="61"/>
      <c r="E22" s="61"/>
      <c r="F22" s="60"/>
    </row>
    <row r="23" ht="25.05" customHeight="1" spans="1:6">
      <c r="A23" s="22">
        <v>20</v>
      </c>
      <c r="B23" s="61"/>
      <c r="C23" s="61"/>
      <c r="D23" s="61"/>
      <c r="E23" s="61"/>
      <c r="F23" s="60"/>
    </row>
    <row r="25" ht="18.75" spans="1:6">
      <c r="A25" s="65"/>
      <c r="B25" s="66" t="s">
        <v>77</v>
      </c>
      <c r="C25" s="66"/>
      <c r="D25" s="66"/>
      <c r="E25" s="66"/>
      <c r="F25" s="66"/>
    </row>
    <row r="26" ht="18.75" spans="1:6">
      <c r="A26" s="65"/>
      <c r="B26" s="67"/>
      <c r="C26" s="67"/>
      <c r="D26" s="67"/>
      <c r="E26" s="67"/>
      <c r="F26" s="67"/>
    </row>
    <row r="27" ht="18.75" spans="1:6">
      <c r="A27" s="67" t="s">
        <v>78</v>
      </c>
      <c r="B27" s="67"/>
      <c r="C27" s="67"/>
      <c r="D27" s="67"/>
      <c r="E27" s="67"/>
      <c r="F27" s="67"/>
    </row>
    <row r="28" ht="18.75" spans="1:6">
      <c r="A28" s="65"/>
      <c r="B28" s="67" t="s">
        <v>79</v>
      </c>
      <c r="C28" s="67"/>
      <c r="D28" s="67"/>
      <c r="E28" s="67"/>
      <c r="F28" s="67"/>
    </row>
    <row r="29" ht="18.75" spans="1:6">
      <c r="A29" s="65"/>
      <c r="B29" s="67"/>
      <c r="C29" s="67"/>
      <c r="D29" s="67"/>
      <c r="E29" s="67"/>
      <c r="F29" s="67"/>
    </row>
    <row r="30" ht="18.75" spans="1:6">
      <c r="A30" s="65"/>
      <c r="B30" s="67" t="s">
        <v>80</v>
      </c>
      <c r="C30" s="67"/>
      <c r="D30" s="67"/>
      <c r="E30" s="67"/>
      <c r="F30" s="67"/>
    </row>
    <row r="31" ht="18.75" spans="1:6">
      <c r="A31" s="65"/>
      <c r="B31" s="65"/>
      <c r="C31" s="65"/>
      <c r="D31" s="65"/>
      <c r="E31" s="68">
        <v>44443</v>
      </c>
      <c r="F31" s="65"/>
    </row>
  </sheetData>
  <mergeCells count="7">
    <mergeCell ref="A1:F1"/>
    <mergeCell ref="B25:F25"/>
    <mergeCell ref="B26:F26"/>
    <mergeCell ref="A27:F27"/>
    <mergeCell ref="B28:F28"/>
    <mergeCell ref="B29:F29"/>
    <mergeCell ref="B30:F3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9" sqref="A29:F30"/>
    </sheetView>
  </sheetViews>
  <sheetFormatPr defaultColWidth="8.88333333333333" defaultRowHeight="13.5" outlineLevelCol="5"/>
  <cols>
    <col min="1" max="1" width="7" style="6" customWidth="1"/>
    <col min="2" max="2" width="11.1083333333333" style="6" customWidth="1"/>
    <col min="3" max="3" width="15.775" style="6" customWidth="1"/>
    <col min="4" max="4" width="16.4416666666667" style="6" customWidth="1"/>
    <col min="5" max="5" width="18.6666666666667" style="6" customWidth="1"/>
    <col min="6" max="6" width="14.8833333333333" style="56" customWidth="1"/>
    <col min="7" max="16384" width="8.88333333333333" style="6"/>
  </cols>
  <sheetData>
    <row r="1" ht="45" customHeight="1" spans="1:6">
      <c r="A1" s="57" t="s">
        <v>81</v>
      </c>
      <c r="B1" s="57"/>
      <c r="C1" s="57"/>
      <c r="D1" s="57"/>
      <c r="E1" s="57"/>
      <c r="F1" s="57"/>
    </row>
    <row r="2" spans="1:6">
      <c r="A2" s="46"/>
      <c r="B2" s="46"/>
      <c r="C2" s="46"/>
      <c r="D2" s="46"/>
      <c r="E2" s="46"/>
      <c r="F2" s="58"/>
    </row>
    <row r="3" ht="19.95" customHeight="1" spans="1:6">
      <c r="A3" s="22" t="s">
        <v>1</v>
      </c>
      <c r="B3" s="22" t="s">
        <v>60</v>
      </c>
      <c r="C3" s="59" t="s">
        <v>61</v>
      </c>
      <c r="D3" s="59" t="s">
        <v>62</v>
      </c>
      <c r="E3" s="59" t="s">
        <v>63</v>
      </c>
      <c r="F3" s="60" t="s">
        <v>82</v>
      </c>
    </row>
    <row r="4" ht="19.95" customHeight="1" spans="1:6">
      <c r="A4" s="22">
        <v>1</v>
      </c>
      <c r="B4" s="61" t="s">
        <v>83</v>
      </c>
      <c r="C4" s="61" t="s">
        <v>84</v>
      </c>
      <c r="D4" s="61" t="s">
        <v>85</v>
      </c>
      <c r="E4" s="61">
        <v>1981.08</v>
      </c>
      <c r="F4" s="60" t="s">
        <v>86</v>
      </c>
    </row>
    <row r="5" ht="19.95" customHeight="1" spans="1:6">
      <c r="A5" s="22">
        <v>2</v>
      </c>
      <c r="B5" s="61" t="s">
        <v>87</v>
      </c>
      <c r="C5" s="61" t="s">
        <v>84</v>
      </c>
      <c r="D5" s="61" t="s">
        <v>88</v>
      </c>
      <c r="E5" s="61">
        <v>1988.08</v>
      </c>
      <c r="F5" s="60" t="s">
        <v>89</v>
      </c>
    </row>
    <row r="6" ht="19.95" customHeight="1" spans="1:6">
      <c r="A6" s="22">
        <v>3</v>
      </c>
      <c r="B6" s="61" t="s">
        <v>90</v>
      </c>
      <c r="C6" s="61" t="s">
        <v>84</v>
      </c>
      <c r="D6" s="61" t="s">
        <v>91</v>
      </c>
      <c r="E6" s="61">
        <v>1998.07</v>
      </c>
      <c r="F6" s="60" t="s">
        <v>89</v>
      </c>
    </row>
    <row r="7" ht="19.95" customHeight="1" spans="1:6">
      <c r="A7" s="22">
        <v>4</v>
      </c>
      <c r="B7" s="61" t="s">
        <v>92</v>
      </c>
      <c r="C7" s="61" t="s">
        <v>84</v>
      </c>
      <c r="D7" s="61" t="s">
        <v>71</v>
      </c>
      <c r="E7" s="61">
        <v>1997.07</v>
      </c>
      <c r="F7" s="60" t="s">
        <v>89</v>
      </c>
    </row>
    <row r="8" ht="19.95" customHeight="1" spans="1:6">
      <c r="A8" s="22">
        <v>5</v>
      </c>
      <c r="B8" s="61" t="s">
        <v>93</v>
      </c>
      <c r="C8" s="61" t="s">
        <v>84</v>
      </c>
      <c r="D8" s="61" t="s">
        <v>88</v>
      </c>
      <c r="E8" s="61">
        <v>1996.07</v>
      </c>
      <c r="F8" s="60" t="s">
        <v>89</v>
      </c>
    </row>
    <row r="9" ht="19.95" customHeight="1" spans="1:6">
      <c r="A9" s="22">
        <v>6</v>
      </c>
      <c r="B9" s="61" t="s">
        <v>94</v>
      </c>
      <c r="C9" s="61" t="s">
        <v>84</v>
      </c>
      <c r="D9" s="61" t="s">
        <v>71</v>
      </c>
      <c r="E9" s="61">
        <v>1999.07</v>
      </c>
      <c r="F9" s="60" t="s">
        <v>89</v>
      </c>
    </row>
    <row r="10" ht="19.95" customHeight="1" spans="1:6">
      <c r="A10" s="22">
        <v>7</v>
      </c>
      <c r="B10" s="61" t="s">
        <v>95</v>
      </c>
      <c r="C10" s="61" t="s">
        <v>84</v>
      </c>
      <c r="D10" s="61" t="s">
        <v>71</v>
      </c>
      <c r="E10" s="61">
        <v>2002.07</v>
      </c>
      <c r="F10" s="60" t="s">
        <v>89</v>
      </c>
    </row>
    <row r="11" ht="19.95" customHeight="1" spans="1:6">
      <c r="A11" s="22">
        <v>8</v>
      </c>
      <c r="B11" s="61"/>
      <c r="C11" s="61"/>
      <c r="D11" s="61"/>
      <c r="E11" s="61"/>
      <c r="F11" s="60"/>
    </row>
    <row r="12" ht="19.95" customHeight="1" spans="1:6">
      <c r="A12" s="22">
        <v>9</v>
      </c>
      <c r="B12" s="61"/>
      <c r="C12" s="61"/>
      <c r="D12" s="61"/>
      <c r="E12" s="61"/>
      <c r="F12" s="60"/>
    </row>
    <row r="13" ht="19.95" customHeight="1" spans="1:6">
      <c r="A13" s="22">
        <v>10</v>
      </c>
      <c r="B13" s="61"/>
      <c r="C13" s="61"/>
      <c r="D13" s="61"/>
      <c r="E13" s="61"/>
      <c r="F13" s="60"/>
    </row>
    <row r="14" ht="19.95" customHeight="1" spans="1:6">
      <c r="A14" s="22">
        <v>11</v>
      </c>
      <c r="B14" s="61"/>
      <c r="C14" s="61"/>
      <c r="D14" s="61"/>
      <c r="E14" s="61"/>
      <c r="F14" s="60"/>
    </row>
    <row r="15" ht="19.95" customHeight="1" spans="1:6">
      <c r="A15" s="22">
        <v>12</v>
      </c>
      <c r="B15" s="61"/>
      <c r="C15" s="61"/>
      <c r="D15" s="61"/>
      <c r="E15" s="61"/>
      <c r="F15" s="60"/>
    </row>
    <row r="16" ht="19.95" customHeight="1" spans="1:6">
      <c r="A16" s="22">
        <v>13</v>
      </c>
      <c r="B16" s="61"/>
      <c r="C16" s="61"/>
      <c r="D16" s="61"/>
      <c r="E16" s="61"/>
      <c r="F16" s="60"/>
    </row>
    <row r="17" ht="19.95" customHeight="1" spans="1:6">
      <c r="A17" s="22">
        <v>14</v>
      </c>
      <c r="B17" s="61"/>
      <c r="C17" s="61"/>
      <c r="D17" s="61"/>
      <c r="E17" s="61"/>
      <c r="F17" s="60"/>
    </row>
    <row r="18" ht="19.95" customHeight="1" spans="1:6">
      <c r="A18" s="22">
        <v>15</v>
      </c>
      <c r="B18" s="61"/>
      <c r="C18" s="61"/>
      <c r="D18" s="61"/>
      <c r="E18" s="61"/>
      <c r="F18" s="60"/>
    </row>
    <row r="19" ht="19.95" customHeight="1" spans="1:6">
      <c r="A19" s="22">
        <v>16</v>
      </c>
      <c r="B19" s="61"/>
      <c r="C19" s="61"/>
      <c r="D19" s="61"/>
      <c r="E19" s="61"/>
      <c r="F19" s="60"/>
    </row>
    <row r="20" ht="19.95" customHeight="1" spans="1:6">
      <c r="A20" s="22">
        <v>17</v>
      </c>
      <c r="B20" s="61"/>
      <c r="C20" s="61"/>
      <c r="D20" s="61"/>
      <c r="E20" s="61"/>
      <c r="F20" s="60"/>
    </row>
    <row r="21" ht="19.95" customHeight="1" spans="1:6">
      <c r="A21" s="22">
        <v>18</v>
      </c>
      <c r="B21" s="61"/>
      <c r="C21" s="61"/>
      <c r="D21" s="61"/>
      <c r="E21" s="61"/>
      <c r="F21" s="60"/>
    </row>
    <row r="22" ht="19.95" customHeight="1" spans="1:6">
      <c r="A22" s="22">
        <v>19</v>
      </c>
      <c r="B22" s="61"/>
      <c r="C22" s="61"/>
      <c r="D22" s="61"/>
      <c r="E22" s="61"/>
      <c r="F22" s="60"/>
    </row>
    <row r="23" ht="19.95" customHeight="1" spans="1:6">
      <c r="A23" s="22">
        <v>20</v>
      </c>
      <c r="B23" s="61"/>
      <c r="C23" s="61"/>
      <c r="D23" s="61"/>
      <c r="E23" s="61"/>
      <c r="F23" s="60"/>
    </row>
    <row r="24" ht="19.95" customHeight="1" spans="1:6">
      <c r="A24" s="22">
        <v>21</v>
      </c>
      <c r="B24" s="61"/>
      <c r="C24" s="61"/>
      <c r="D24" s="61"/>
      <c r="E24" s="61"/>
      <c r="F24" s="60"/>
    </row>
    <row r="25" ht="19.95" customHeight="1" spans="1:6">
      <c r="A25" s="22">
        <v>22</v>
      </c>
      <c r="B25" s="61"/>
      <c r="C25" s="61"/>
      <c r="D25" s="61"/>
      <c r="E25" s="61"/>
      <c r="F25" s="60"/>
    </row>
    <row r="26" ht="19.95" customHeight="1" spans="1:6">
      <c r="A26" s="22">
        <v>23</v>
      </c>
      <c r="B26" s="61"/>
      <c r="C26" s="61"/>
      <c r="D26" s="61"/>
      <c r="E26" s="61"/>
      <c r="F26" s="60"/>
    </row>
    <row r="27" ht="19.95" customHeight="1" spans="1:6">
      <c r="A27" s="22">
        <v>24</v>
      </c>
      <c r="B27" s="61"/>
      <c r="C27" s="61"/>
      <c r="D27" s="61"/>
      <c r="E27" s="61"/>
      <c r="F27" s="60"/>
    </row>
    <row r="28" ht="19.95" customHeight="1" spans="1:6">
      <c r="A28" s="22">
        <v>25</v>
      </c>
      <c r="B28" s="61"/>
      <c r="C28" s="61"/>
      <c r="D28" s="61"/>
      <c r="E28" s="61"/>
      <c r="F28" s="60"/>
    </row>
    <row r="29" ht="19.95" customHeight="1" spans="1:6">
      <c r="A29" s="62"/>
      <c r="B29" s="63"/>
      <c r="C29" s="63"/>
      <c r="D29" s="63"/>
      <c r="E29" s="63"/>
      <c r="F29" s="64"/>
    </row>
    <row r="30" spans="1:6">
      <c r="F30" s="58"/>
    </row>
    <row r="31" ht="18.75" spans="1:6">
      <c r="A31" s="65"/>
      <c r="B31" s="66" t="s">
        <v>77</v>
      </c>
      <c r="C31" s="66"/>
      <c r="D31" s="66"/>
      <c r="E31" s="66"/>
      <c r="F31" s="66"/>
    </row>
    <row r="32" ht="18.75" spans="1:6">
      <c r="A32" s="65"/>
      <c r="B32" s="67"/>
      <c r="C32" s="67"/>
      <c r="D32" s="67"/>
      <c r="E32" s="67"/>
      <c r="F32" s="67"/>
    </row>
    <row r="33" ht="18.75" spans="1:6">
      <c r="A33" s="67" t="s">
        <v>78</v>
      </c>
      <c r="B33" s="67"/>
      <c r="C33" s="67"/>
      <c r="D33" s="67"/>
      <c r="E33" s="67"/>
      <c r="F33" s="67"/>
    </row>
    <row r="34" ht="18.75" spans="1:6">
      <c r="A34" s="65"/>
      <c r="B34" s="67" t="s">
        <v>79</v>
      </c>
      <c r="C34" s="67"/>
      <c r="D34" s="67"/>
      <c r="E34" s="67"/>
      <c r="F34" s="67"/>
    </row>
    <row r="35" ht="18.75" spans="1:6">
      <c r="A35" s="65"/>
      <c r="B35" s="67"/>
      <c r="C35" s="67"/>
      <c r="D35" s="67"/>
      <c r="E35" s="67"/>
      <c r="F35" s="67"/>
    </row>
    <row r="36" ht="18.75" spans="1:6">
      <c r="A36" s="65"/>
      <c r="B36" s="67" t="s">
        <v>80</v>
      </c>
      <c r="C36" s="67"/>
      <c r="D36" s="67"/>
      <c r="E36" s="67"/>
      <c r="F36" s="67"/>
    </row>
    <row r="37" ht="18.75" spans="1:6">
      <c r="A37" s="65"/>
      <c r="B37" s="65"/>
      <c r="C37" s="65"/>
      <c r="D37" s="65"/>
      <c r="E37" s="68">
        <v>44443</v>
      </c>
      <c r="F37" s="65"/>
    </row>
  </sheetData>
  <mergeCells count="7">
    <mergeCell ref="A1:F1"/>
    <mergeCell ref="B31:F31"/>
    <mergeCell ref="B32:F32"/>
    <mergeCell ref="A33:F33"/>
    <mergeCell ref="B34:F34"/>
    <mergeCell ref="B35:F35"/>
    <mergeCell ref="B36:F3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1"/>
  <sheetViews>
    <sheetView topLeftCell="A299" workbookViewId="0">
      <selection activeCell="V312" sqref="V312"/>
    </sheetView>
  </sheetViews>
  <sheetFormatPr defaultColWidth="9" defaultRowHeight="13.5"/>
  <cols>
    <col min="1" max="4" width="9" style="6"/>
    <col min="5" max="5" width="14" style="6" customWidth="1"/>
    <col min="6" max="16384" width="9" style="6"/>
  </cols>
  <sheetData>
    <row r="1" ht="14.25" spans="1:16">
      <c r="A1" s="48" t="s">
        <v>96</v>
      </c>
      <c r="B1" s="48" t="s">
        <v>97</v>
      </c>
      <c r="C1" s="49" t="s">
        <v>60</v>
      </c>
      <c r="D1" s="49" t="s">
        <v>98</v>
      </c>
      <c r="E1" s="49" t="s">
        <v>99</v>
      </c>
      <c r="F1" s="48" t="s">
        <v>100</v>
      </c>
      <c r="G1" s="48" t="s">
        <v>101</v>
      </c>
      <c r="H1" s="49" t="s">
        <v>102</v>
      </c>
      <c r="I1" s="49" t="s">
        <v>103</v>
      </c>
      <c r="J1" s="49" t="s">
        <v>104</v>
      </c>
      <c r="K1" s="49" t="s">
        <v>105</v>
      </c>
      <c r="L1" s="49" t="s">
        <v>106</v>
      </c>
      <c r="M1" s="49" t="s">
        <v>107</v>
      </c>
      <c r="N1" s="49" t="s">
        <v>108</v>
      </c>
      <c r="O1" s="49" t="s">
        <v>109</v>
      </c>
      <c r="P1" s="49" t="s">
        <v>110</v>
      </c>
    </row>
    <row r="2" ht="15" spans="1:16">
      <c r="A2" s="50">
        <v>1</v>
      </c>
      <c r="B2" s="50"/>
      <c r="C2" s="50" t="s">
        <v>111</v>
      </c>
      <c r="D2" s="50">
        <v>11</v>
      </c>
      <c r="E2" s="50" t="s">
        <v>112</v>
      </c>
      <c r="F2" s="50">
        <v>659.5</v>
      </c>
      <c r="G2" s="50">
        <v>677.5</v>
      </c>
      <c r="H2" s="50">
        <v>106</v>
      </c>
      <c r="I2" s="50">
        <v>140</v>
      </c>
      <c r="J2" s="50">
        <v>135.5</v>
      </c>
      <c r="K2" s="50">
        <v>99</v>
      </c>
      <c r="L2" s="50">
        <v>99</v>
      </c>
      <c r="M2" s="50" t="s">
        <v>113</v>
      </c>
      <c r="N2" s="50" t="s">
        <v>113</v>
      </c>
      <c r="O2" s="50" t="s">
        <v>113</v>
      </c>
      <c r="P2" s="50">
        <v>80</v>
      </c>
    </row>
    <row r="3" ht="15" spans="1:16">
      <c r="A3" s="50">
        <v>2</v>
      </c>
      <c r="B3" s="50"/>
      <c r="C3" s="50" t="s">
        <v>114</v>
      </c>
      <c r="D3" s="50">
        <v>11</v>
      </c>
      <c r="E3" s="50" t="s">
        <v>112</v>
      </c>
      <c r="F3" s="50">
        <v>634</v>
      </c>
      <c r="G3" s="50">
        <v>659</v>
      </c>
      <c r="H3" s="50">
        <v>103</v>
      </c>
      <c r="I3" s="50">
        <v>134</v>
      </c>
      <c r="J3" s="50">
        <v>148</v>
      </c>
      <c r="K3" s="50">
        <v>90</v>
      </c>
      <c r="L3" s="50">
        <v>85</v>
      </c>
      <c r="M3" s="50" t="s">
        <v>113</v>
      </c>
      <c r="N3" s="50" t="s">
        <v>113</v>
      </c>
      <c r="O3" s="50" t="s">
        <v>113</v>
      </c>
      <c r="P3" s="50">
        <v>74</v>
      </c>
    </row>
    <row r="4" ht="15" spans="1:16">
      <c r="A4" s="50">
        <v>3</v>
      </c>
      <c r="B4" s="50"/>
      <c r="C4" s="50" t="s">
        <v>115</v>
      </c>
      <c r="D4" s="50">
        <v>11</v>
      </c>
      <c r="E4" s="50" t="s">
        <v>112</v>
      </c>
      <c r="F4" s="50">
        <v>606</v>
      </c>
      <c r="G4" s="50">
        <v>630</v>
      </c>
      <c r="H4" s="50">
        <v>99</v>
      </c>
      <c r="I4" s="50">
        <v>114</v>
      </c>
      <c r="J4" s="50">
        <v>136</v>
      </c>
      <c r="K4" s="50">
        <v>98</v>
      </c>
      <c r="L4" s="50">
        <v>88</v>
      </c>
      <c r="M4" s="50" t="s">
        <v>113</v>
      </c>
      <c r="N4" s="50" t="s">
        <v>113</v>
      </c>
      <c r="O4" s="50" t="s">
        <v>113</v>
      </c>
      <c r="P4" s="50">
        <v>71</v>
      </c>
    </row>
    <row r="5" ht="15" spans="1:16">
      <c r="A5" s="50">
        <v>4</v>
      </c>
      <c r="B5" s="50"/>
      <c r="C5" s="50" t="s">
        <v>116</v>
      </c>
      <c r="D5" s="50">
        <v>11</v>
      </c>
      <c r="E5" s="50" t="s">
        <v>112</v>
      </c>
      <c r="F5" s="50">
        <v>602</v>
      </c>
      <c r="G5" s="50">
        <v>628</v>
      </c>
      <c r="H5" s="50">
        <v>110</v>
      </c>
      <c r="I5" s="50">
        <v>113</v>
      </c>
      <c r="J5" s="50">
        <v>128</v>
      </c>
      <c r="K5" s="50">
        <v>92</v>
      </c>
      <c r="L5" s="50">
        <v>81</v>
      </c>
      <c r="M5" s="50" t="s">
        <v>113</v>
      </c>
      <c r="N5" s="50" t="s">
        <v>113</v>
      </c>
      <c r="O5" s="50" t="s">
        <v>113</v>
      </c>
      <c r="P5" s="50">
        <v>78</v>
      </c>
    </row>
    <row r="6" ht="15" spans="1:16">
      <c r="A6" s="50">
        <v>5</v>
      </c>
      <c r="B6" s="50"/>
      <c r="C6" s="50" t="s">
        <v>117</v>
      </c>
      <c r="D6" s="50">
        <v>11</v>
      </c>
      <c r="E6" s="50" t="s">
        <v>112</v>
      </c>
      <c r="F6" s="50">
        <v>600.5</v>
      </c>
      <c r="G6" s="50">
        <v>623.5</v>
      </c>
      <c r="H6" s="50">
        <v>102</v>
      </c>
      <c r="I6" s="50">
        <v>132</v>
      </c>
      <c r="J6" s="50">
        <v>111.5</v>
      </c>
      <c r="K6" s="50">
        <v>94</v>
      </c>
      <c r="L6" s="50">
        <v>91</v>
      </c>
      <c r="M6" s="50" t="s">
        <v>113</v>
      </c>
      <c r="N6" s="50" t="s">
        <v>113</v>
      </c>
      <c r="O6" s="50" t="s">
        <v>113</v>
      </c>
      <c r="P6" s="50">
        <v>70</v>
      </c>
    </row>
    <row r="7" ht="15" spans="1:16">
      <c r="A7" s="50">
        <v>6</v>
      </c>
      <c r="B7" s="50"/>
      <c r="C7" s="50" t="s">
        <v>118</v>
      </c>
      <c r="D7" s="50">
        <v>11</v>
      </c>
      <c r="E7" s="50" t="s">
        <v>112</v>
      </c>
      <c r="F7" s="50">
        <v>598</v>
      </c>
      <c r="G7" s="50">
        <v>627</v>
      </c>
      <c r="H7" s="50">
        <v>109</v>
      </c>
      <c r="I7" s="50">
        <v>132</v>
      </c>
      <c r="J7" s="50">
        <v>134</v>
      </c>
      <c r="K7" s="50">
        <v>89</v>
      </c>
      <c r="L7" s="50">
        <v>81</v>
      </c>
      <c r="M7" s="50" t="s">
        <v>113</v>
      </c>
      <c r="N7" s="50" t="s">
        <v>113</v>
      </c>
      <c r="O7" s="50" t="s">
        <v>113</v>
      </c>
      <c r="P7" s="50">
        <v>53</v>
      </c>
    </row>
    <row r="8" ht="15" spans="1:16">
      <c r="A8" s="50">
        <v>7</v>
      </c>
      <c r="B8" s="50"/>
      <c r="C8" s="50" t="s">
        <v>119</v>
      </c>
      <c r="D8" s="50">
        <v>11</v>
      </c>
      <c r="E8" s="50" t="s">
        <v>112</v>
      </c>
      <c r="F8" s="50">
        <v>596</v>
      </c>
      <c r="G8" s="50">
        <v>621</v>
      </c>
      <c r="H8" s="50">
        <v>101</v>
      </c>
      <c r="I8" s="50">
        <v>117</v>
      </c>
      <c r="J8" s="50">
        <v>120</v>
      </c>
      <c r="K8" s="50">
        <v>98</v>
      </c>
      <c r="L8" s="50">
        <v>82</v>
      </c>
      <c r="M8" s="50" t="s">
        <v>113</v>
      </c>
      <c r="N8" s="50" t="s">
        <v>113</v>
      </c>
      <c r="O8" s="50" t="s">
        <v>113</v>
      </c>
      <c r="P8" s="50">
        <v>78</v>
      </c>
    </row>
    <row r="9" ht="15" spans="1:16">
      <c r="A9" s="50">
        <v>8</v>
      </c>
      <c r="B9" s="50"/>
      <c r="C9" s="50" t="s">
        <v>120</v>
      </c>
      <c r="D9" s="50">
        <v>11</v>
      </c>
      <c r="E9" s="50" t="s">
        <v>112</v>
      </c>
      <c r="F9" s="50">
        <v>595</v>
      </c>
      <c r="G9" s="50">
        <v>616</v>
      </c>
      <c r="H9" s="50">
        <v>113</v>
      </c>
      <c r="I9" s="50">
        <v>95</v>
      </c>
      <c r="J9" s="50">
        <v>127</v>
      </c>
      <c r="K9" s="50">
        <v>86</v>
      </c>
      <c r="L9" s="50">
        <v>90</v>
      </c>
      <c r="M9" s="50" t="s">
        <v>113</v>
      </c>
      <c r="N9" s="50" t="s">
        <v>113</v>
      </c>
      <c r="O9" s="50" t="s">
        <v>113</v>
      </c>
      <c r="P9" s="50">
        <v>84</v>
      </c>
    </row>
    <row r="10" ht="15" spans="1:16">
      <c r="A10" s="50">
        <v>9</v>
      </c>
      <c r="B10" s="50"/>
      <c r="C10" s="50" t="s">
        <v>121</v>
      </c>
      <c r="D10" s="50">
        <v>11</v>
      </c>
      <c r="E10" s="50" t="s">
        <v>112</v>
      </c>
      <c r="F10" s="50">
        <v>593.5</v>
      </c>
      <c r="G10" s="50">
        <v>621.5</v>
      </c>
      <c r="H10" s="50">
        <v>109</v>
      </c>
      <c r="I10" s="50">
        <v>97</v>
      </c>
      <c r="J10" s="50">
        <v>131.5</v>
      </c>
      <c r="K10" s="50">
        <v>100</v>
      </c>
      <c r="L10" s="50">
        <v>77</v>
      </c>
      <c r="M10" s="50" t="s">
        <v>113</v>
      </c>
      <c r="N10" s="50" t="s">
        <v>113</v>
      </c>
      <c r="O10" s="50" t="s">
        <v>113</v>
      </c>
      <c r="P10" s="50">
        <v>79</v>
      </c>
    </row>
    <row r="11" ht="15" spans="1:16">
      <c r="A11" s="50">
        <v>10</v>
      </c>
      <c r="B11" s="50"/>
      <c r="C11" s="50" t="s">
        <v>122</v>
      </c>
      <c r="D11" s="50">
        <v>11</v>
      </c>
      <c r="E11" s="50" t="s">
        <v>112</v>
      </c>
      <c r="F11" s="50">
        <v>591.5</v>
      </c>
      <c r="G11" s="50">
        <v>619.5</v>
      </c>
      <c r="H11" s="50">
        <v>98</v>
      </c>
      <c r="I11" s="50">
        <v>103</v>
      </c>
      <c r="J11" s="50">
        <v>138.5</v>
      </c>
      <c r="K11" s="50">
        <v>100</v>
      </c>
      <c r="L11" s="50">
        <v>79</v>
      </c>
      <c r="M11" s="50" t="s">
        <v>113</v>
      </c>
      <c r="N11" s="50" t="s">
        <v>113</v>
      </c>
      <c r="O11" s="50" t="s">
        <v>113</v>
      </c>
      <c r="P11" s="50">
        <v>73</v>
      </c>
    </row>
    <row r="12" ht="15" spans="1:16">
      <c r="A12" s="50">
        <v>11</v>
      </c>
      <c r="B12" s="50"/>
      <c r="C12" s="50" t="s">
        <v>123</v>
      </c>
      <c r="D12" s="50">
        <v>11</v>
      </c>
      <c r="E12" s="50" t="s">
        <v>112</v>
      </c>
      <c r="F12" s="50">
        <v>590.5</v>
      </c>
      <c r="G12" s="50">
        <v>615.5</v>
      </c>
      <c r="H12" s="50">
        <v>103</v>
      </c>
      <c r="I12" s="50">
        <v>120</v>
      </c>
      <c r="J12" s="50">
        <v>121.5</v>
      </c>
      <c r="K12" s="50">
        <v>90</v>
      </c>
      <c r="L12" s="50">
        <v>86</v>
      </c>
      <c r="M12" s="50" t="s">
        <v>113</v>
      </c>
      <c r="N12" s="50" t="s">
        <v>113</v>
      </c>
      <c r="O12" s="50" t="s">
        <v>113</v>
      </c>
      <c r="P12" s="50">
        <v>70</v>
      </c>
    </row>
    <row r="13" ht="15" spans="1:16">
      <c r="A13" s="50">
        <v>12</v>
      </c>
      <c r="B13" s="50"/>
      <c r="C13" s="50" t="s">
        <v>124</v>
      </c>
      <c r="D13" s="50">
        <v>11</v>
      </c>
      <c r="E13" s="50" t="s">
        <v>112</v>
      </c>
      <c r="F13" s="50">
        <v>589.5</v>
      </c>
      <c r="G13" s="50">
        <v>615.5</v>
      </c>
      <c r="H13" s="50">
        <v>111</v>
      </c>
      <c r="I13" s="50">
        <v>103</v>
      </c>
      <c r="J13" s="50">
        <v>127.5</v>
      </c>
      <c r="K13" s="50">
        <v>98</v>
      </c>
      <c r="L13" s="50">
        <v>85</v>
      </c>
      <c r="M13" s="50" t="s">
        <v>113</v>
      </c>
      <c r="N13" s="50" t="s">
        <v>113</v>
      </c>
      <c r="O13" s="50" t="s">
        <v>113</v>
      </c>
      <c r="P13" s="50">
        <v>65</v>
      </c>
    </row>
    <row r="14" ht="15" spans="1:16">
      <c r="A14" s="50">
        <v>13</v>
      </c>
      <c r="B14" s="50"/>
      <c r="C14" s="50" t="s">
        <v>125</v>
      </c>
      <c r="D14" s="50">
        <v>11</v>
      </c>
      <c r="E14" s="50" t="s">
        <v>112</v>
      </c>
      <c r="F14" s="50">
        <v>588.5</v>
      </c>
      <c r="G14" s="50">
        <v>613.5</v>
      </c>
      <c r="H14" s="50">
        <v>107</v>
      </c>
      <c r="I14" s="50">
        <v>112</v>
      </c>
      <c r="J14" s="50">
        <v>132.5</v>
      </c>
      <c r="K14" s="50">
        <v>88</v>
      </c>
      <c r="L14" s="50">
        <v>87</v>
      </c>
      <c r="M14" s="50" t="s">
        <v>113</v>
      </c>
      <c r="N14" s="50" t="s">
        <v>113</v>
      </c>
      <c r="O14" s="50" t="s">
        <v>113</v>
      </c>
      <c r="P14" s="50">
        <v>62</v>
      </c>
    </row>
    <row r="15" ht="15" spans="1:16">
      <c r="A15" s="50">
        <v>14</v>
      </c>
      <c r="B15" s="50"/>
      <c r="C15" s="50" t="s">
        <v>126</v>
      </c>
      <c r="D15" s="50">
        <v>11</v>
      </c>
      <c r="E15" s="50" t="s">
        <v>112</v>
      </c>
      <c r="F15" s="50">
        <v>588.5</v>
      </c>
      <c r="G15" s="50">
        <v>612.5</v>
      </c>
      <c r="H15" s="50">
        <v>95</v>
      </c>
      <c r="I15" s="50">
        <v>116</v>
      </c>
      <c r="J15" s="50">
        <v>125.5</v>
      </c>
      <c r="K15" s="50">
        <v>93</v>
      </c>
      <c r="L15" s="50">
        <v>88</v>
      </c>
      <c r="M15" s="50" t="s">
        <v>113</v>
      </c>
      <c r="N15" s="50" t="s">
        <v>113</v>
      </c>
      <c r="O15" s="50" t="s">
        <v>113</v>
      </c>
      <c r="P15" s="50">
        <v>71</v>
      </c>
    </row>
    <row r="16" ht="15" spans="1:16">
      <c r="A16" s="50">
        <v>15</v>
      </c>
      <c r="B16" s="50"/>
      <c r="C16" s="50" t="s">
        <v>127</v>
      </c>
      <c r="D16" s="50">
        <v>11</v>
      </c>
      <c r="E16" s="50" t="s">
        <v>112</v>
      </c>
      <c r="F16" s="50">
        <v>588</v>
      </c>
      <c r="G16" s="50">
        <v>611</v>
      </c>
      <c r="H16" s="50">
        <v>98</v>
      </c>
      <c r="I16" s="50">
        <v>117</v>
      </c>
      <c r="J16" s="50">
        <v>118</v>
      </c>
      <c r="K16" s="50">
        <v>92</v>
      </c>
      <c r="L16" s="50">
        <v>89</v>
      </c>
      <c r="M16" s="50" t="s">
        <v>113</v>
      </c>
      <c r="N16" s="50" t="s">
        <v>113</v>
      </c>
      <c r="O16" s="50" t="s">
        <v>113</v>
      </c>
      <c r="P16" s="50">
        <v>74</v>
      </c>
    </row>
    <row r="17" ht="15" spans="1:16">
      <c r="A17" s="50">
        <v>16</v>
      </c>
      <c r="B17" s="50"/>
      <c r="C17" s="50" t="s">
        <v>128</v>
      </c>
      <c r="D17" s="50" t="s">
        <v>129</v>
      </c>
      <c r="E17" s="50" t="s">
        <v>112</v>
      </c>
      <c r="F17" s="50">
        <v>587</v>
      </c>
      <c r="G17" s="50">
        <v>614</v>
      </c>
      <c r="H17" s="50">
        <v>96</v>
      </c>
      <c r="I17" s="50">
        <v>126</v>
      </c>
      <c r="J17" s="50">
        <v>121</v>
      </c>
      <c r="K17" s="50">
        <v>88</v>
      </c>
      <c r="L17" s="50">
        <v>81</v>
      </c>
      <c r="M17" s="50" t="s">
        <v>113</v>
      </c>
      <c r="N17" s="50" t="s">
        <v>113</v>
      </c>
      <c r="O17" s="50" t="s">
        <v>113</v>
      </c>
      <c r="P17" s="50">
        <v>75</v>
      </c>
    </row>
    <row r="18" ht="15" spans="1:16">
      <c r="A18" s="50">
        <v>17</v>
      </c>
      <c r="B18" s="50"/>
      <c r="C18" s="50" t="s">
        <v>130</v>
      </c>
      <c r="D18" s="50">
        <v>11</v>
      </c>
      <c r="E18" s="50" t="s">
        <v>112</v>
      </c>
      <c r="F18" s="50">
        <v>579</v>
      </c>
      <c r="G18" s="50">
        <v>604</v>
      </c>
      <c r="H18" s="50">
        <v>94</v>
      </c>
      <c r="I18" s="50">
        <v>102</v>
      </c>
      <c r="J18" s="50">
        <v>129</v>
      </c>
      <c r="K18" s="50">
        <v>98</v>
      </c>
      <c r="L18" s="50">
        <v>86</v>
      </c>
      <c r="M18" s="50" t="s">
        <v>113</v>
      </c>
      <c r="N18" s="50" t="s">
        <v>113</v>
      </c>
      <c r="O18" s="50" t="s">
        <v>113</v>
      </c>
      <c r="P18" s="50">
        <v>70</v>
      </c>
    </row>
    <row r="19" ht="15" spans="1:16">
      <c r="A19" s="50">
        <v>18</v>
      </c>
      <c r="B19" s="50"/>
      <c r="C19" s="50" t="s">
        <v>131</v>
      </c>
      <c r="D19" s="50">
        <v>11</v>
      </c>
      <c r="E19" s="50" t="s">
        <v>112</v>
      </c>
      <c r="F19" s="50">
        <v>574</v>
      </c>
      <c r="G19" s="50">
        <v>599</v>
      </c>
      <c r="H19" s="50">
        <v>95</v>
      </c>
      <c r="I19" s="50">
        <v>118</v>
      </c>
      <c r="J19" s="50">
        <v>120</v>
      </c>
      <c r="K19" s="50">
        <v>88</v>
      </c>
      <c r="L19" s="50">
        <v>88</v>
      </c>
      <c r="M19" s="50" t="s">
        <v>113</v>
      </c>
      <c r="N19" s="50" t="s">
        <v>113</v>
      </c>
      <c r="O19" s="50" t="s">
        <v>113</v>
      </c>
      <c r="P19" s="50">
        <v>65</v>
      </c>
    </row>
    <row r="20" ht="15" spans="1:16">
      <c r="A20" s="50">
        <v>19</v>
      </c>
      <c r="B20" s="50"/>
      <c r="C20" s="50" t="s">
        <v>132</v>
      </c>
      <c r="D20" s="50">
        <v>10</v>
      </c>
      <c r="E20" s="50" t="s">
        <v>133</v>
      </c>
      <c r="F20" s="50">
        <v>572.5</v>
      </c>
      <c r="G20" s="50">
        <v>587.5</v>
      </c>
      <c r="H20" s="50">
        <v>92</v>
      </c>
      <c r="I20" s="50">
        <v>134</v>
      </c>
      <c r="J20" s="50">
        <v>88.5</v>
      </c>
      <c r="K20" s="50">
        <v>100</v>
      </c>
      <c r="L20" s="50">
        <v>82</v>
      </c>
      <c r="M20" s="50" t="s">
        <v>113</v>
      </c>
      <c r="N20" s="50" t="s">
        <v>113</v>
      </c>
      <c r="O20" s="50">
        <v>76</v>
      </c>
      <c r="P20" s="50" t="s">
        <v>113</v>
      </c>
    </row>
    <row r="21" ht="15" spans="1:16">
      <c r="A21" s="50">
        <v>20</v>
      </c>
      <c r="B21" s="50"/>
      <c r="C21" s="50" t="s">
        <v>134</v>
      </c>
      <c r="D21" s="50">
        <v>11</v>
      </c>
      <c r="E21" s="50" t="s">
        <v>112</v>
      </c>
      <c r="F21" s="50">
        <v>572</v>
      </c>
      <c r="G21" s="50">
        <v>603</v>
      </c>
      <c r="H21" s="50">
        <v>97</v>
      </c>
      <c r="I21" s="50">
        <v>120</v>
      </c>
      <c r="J21" s="50">
        <v>131</v>
      </c>
      <c r="K21" s="50">
        <v>84</v>
      </c>
      <c r="L21" s="50">
        <v>75</v>
      </c>
      <c r="M21" s="50" t="s">
        <v>113</v>
      </c>
      <c r="N21" s="50" t="s">
        <v>113</v>
      </c>
      <c r="O21" s="50" t="s">
        <v>113</v>
      </c>
      <c r="P21" s="50">
        <v>65</v>
      </c>
    </row>
    <row r="22" ht="15" spans="1:16">
      <c r="A22" s="50">
        <v>21</v>
      </c>
      <c r="B22" s="50"/>
      <c r="C22" s="50" t="s">
        <v>135</v>
      </c>
      <c r="D22" s="50">
        <v>11</v>
      </c>
      <c r="E22" s="50" t="s">
        <v>112</v>
      </c>
      <c r="F22" s="50">
        <v>571</v>
      </c>
      <c r="G22" s="50">
        <v>599</v>
      </c>
      <c r="H22" s="50">
        <v>104</v>
      </c>
      <c r="I22" s="50">
        <v>107</v>
      </c>
      <c r="J22" s="50">
        <v>120</v>
      </c>
      <c r="K22" s="50">
        <v>88</v>
      </c>
      <c r="L22" s="50">
        <v>79</v>
      </c>
      <c r="M22" s="50" t="s">
        <v>113</v>
      </c>
      <c r="N22" s="50" t="s">
        <v>113</v>
      </c>
      <c r="O22" s="50" t="s">
        <v>113</v>
      </c>
      <c r="P22" s="50">
        <v>73</v>
      </c>
    </row>
    <row r="23" ht="15" spans="1:16">
      <c r="A23" s="50">
        <v>22</v>
      </c>
      <c r="B23" s="50"/>
      <c r="C23" s="50" t="s">
        <v>136</v>
      </c>
      <c r="D23" s="50">
        <v>11</v>
      </c>
      <c r="E23" s="50" t="s">
        <v>112</v>
      </c>
      <c r="F23" s="50">
        <v>570.5</v>
      </c>
      <c r="G23" s="50">
        <v>596.5</v>
      </c>
      <c r="H23" s="50">
        <v>110</v>
      </c>
      <c r="I23" s="50">
        <v>99</v>
      </c>
      <c r="J23" s="50">
        <v>127.5</v>
      </c>
      <c r="K23" s="50">
        <v>82</v>
      </c>
      <c r="L23" s="50">
        <v>82</v>
      </c>
      <c r="M23" s="50" t="s">
        <v>113</v>
      </c>
      <c r="N23" s="50" t="s">
        <v>113</v>
      </c>
      <c r="O23" s="50" t="s">
        <v>113</v>
      </c>
      <c r="P23" s="50">
        <v>70</v>
      </c>
    </row>
    <row r="24" ht="15" spans="1:16">
      <c r="A24" s="50">
        <v>23</v>
      </c>
      <c r="B24" s="50"/>
      <c r="C24" s="50" t="s">
        <v>137</v>
      </c>
      <c r="D24" s="50">
        <v>11</v>
      </c>
      <c r="E24" s="50" t="s">
        <v>112</v>
      </c>
      <c r="F24" s="50">
        <v>565.5</v>
      </c>
      <c r="G24" s="50">
        <v>591.5</v>
      </c>
      <c r="H24" s="50">
        <v>100</v>
      </c>
      <c r="I24" s="50">
        <v>105</v>
      </c>
      <c r="J24" s="50">
        <v>122.5</v>
      </c>
      <c r="K24" s="50">
        <v>90</v>
      </c>
      <c r="L24" s="50">
        <v>85</v>
      </c>
      <c r="M24" s="50" t="s">
        <v>113</v>
      </c>
      <c r="N24" s="50" t="s">
        <v>113</v>
      </c>
      <c r="O24" s="50" t="s">
        <v>113</v>
      </c>
      <c r="P24" s="50">
        <v>63</v>
      </c>
    </row>
    <row r="25" ht="15" spans="1:16">
      <c r="A25" s="50">
        <v>24</v>
      </c>
      <c r="B25" s="50"/>
      <c r="C25" s="50" t="s">
        <v>138</v>
      </c>
      <c r="D25" s="50" t="s">
        <v>139</v>
      </c>
      <c r="E25" s="50" t="s">
        <v>112</v>
      </c>
      <c r="F25" s="50">
        <v>565</v>
      </c>
      <c r="G25" s="50">
        <v>593</v>
      </c>
      <c r="H25" s="50">
        <v>91</v>
      </c>
      <c r="I25" s="50">
        <v>115</v>
      </c>
      <c r="J25" s="50">
        <v>131</v>
      </c>
      <c r="K25" s="50">
        <v>81</v>
      </c>
      <c r="L25" s="50">
        <v>81</v>
      </c>
      <c r="M25" s="50" t="s">
        <v>113</v>
      </c>
      <c r="N25" s="50" t="s">
        <v>113</v>
      </c>
      <c r="O25" s="50" t="s">
        <v>113</v>
      </c>
      <c r="P25" s="50">
        <v>66</v>
      </c>
    </row>
    <row r="26" ht="15" spans="1:16">
      <c r="A26" s="50">
        <v>25</v>
      </c>
      <c r="B26" s="50"/>
      <c r="C26" s="50" t="s">
        <v>140</v>
      </c>
      <c r="D26" s="50">
        <v>11</v>
      </c>
      <c r="E26" s="50" t="s">
        <v>112</v>
      </c>
      <c r="F26" s="50">
        <v>564.5</v>
      </c>
      <c r="G26" s="50">
        <v>595.5</v>
      </c>
      <c r="H26" s="50">
        <v>105</v>
      </c>
      <c r="I26" s="50">
        <v>109</v>
      </c>
      <c r="J26" s="50">
        <v>131.5</v>
      </c>
      <c r="K26" s="50">
        <v>82</v>
      </c>
      <c r="L26" s="50">
        <v>72</v>
      </c>
      <c r="M26" s="50" t="s">
        <v>113</v>
      </c>
      <c r="N26" s="50" t="s">
        <v>113</v>
      </c>
      <c r="O26" s="50" t="s">
        <v>113</v>
      </c>
      <c r="P26" s="50">
        <v>65</v>
      </c>
    </row>
    <row r="27" ht="15" spans="1:16">
      <c r="A27" s="50">
        <v>26</v>
      </c>
      <c r="B27" s="50"/>
      <c r="C27" s="50" t="s">
        <v>141</v>
      </c>
      <c r="D27" s="50">
        <v>10</v>
      </c>
      <c r="E27" s="50" t="s">
        <v>133</v>
      </c>
      <c r="F27" s="50">
        <v>562</v>
      </c>
      <c r="G27" s="50">
        <v>575</v>
      </c>
      <c r="H27" s="50">
        <v>101</v>
      </c>
      <c r="I27" s="50">
        <v>99</v>
      </c>
      <c r="J27" s="50">
        <v>106</v>
      </c>
      <c r="K27" s="50">
        <v>84</v>
      </c>
      <c r="L27" s="50">
        <v>89</v>
      </c>
      <c r="M27" s="50" t="s">
        <v>113</v>
      </c>
      <c r="N27" s="50" t="s">
        <v>113</v>
      </c>
      <c r="O27" s="50">
        <v>83</v>
      </c>
      <c r="P27" s="50" t="s">
        <v>113</v>
      </c>
    </row>
    <row r="28" ht="15" spans="1:16">
      <c r="A28" s="50">
        <v>27</v>
      </c>
      <c r="B28" s="50"/>
      <c r="C28" s="50" t="s">
        <v>142</v>
      </c>
      <c r="D28" s="50">
        <v>10</v>
      </c>
      <c r="E28" s="50" t="s">
        <v>133</v>
      </c>
      <c r="F28" s="50">
        <v>558.5</v>
      </c>
      <c r="G28" s="50">
        <v>575.5</v>
      </c>
      <c r="H28" s="50">
        <v>91</v>
      </c>
      <c r="I28" s="50">
        <v>96</v>
      </c>
      <c r="J28" s="50">
        <v>124.5</v>
      </c>
      <c r="K28" s="50">
        <v>82</v>
      </c>
      <c r="L28" s="50">
        <v>78</v>
      </c>
      <c r="M28" s="50" t="s">
        <v>113</v>
      </c>
      <c r="N28" s="50" t="s">
        <v>113</v>
      </c>
      <c r="O28" s="50">
        <v>87</v>
      </c>
      <c r="P28" s="50" t="s">
        <v>113</v>
      </c>
    </row>
    <row r="29" ht="15" spans="1:16">
      <c r="A29" s="50">
        <v>28</v>
      </c>
      <c r="B29" s="50"/>
      <c r="C29" s="50" t="s">
        <v>143</v>
      </c>
      <c r="D29" s="50" t="s">
        <v>139</v>
      </c>
      <c r="E29" s="50" t="s">
        <v>112</v>
      </c>
      <c r="F29" s="50">
        <v>557.5</v>
      </c>
      <c r="G29" s="50">
        <v>579.5</v>
      </c>
      <c r="H29" s="50">
        <v>101</v>
      </c>
      <c r="I29" s="50">
        <v>101</v>
      </c>
      <c r="J29" s="50">
        <v>103.5</v>
      </c>
      <c r="K29" s="50">
        <v>88</v>
      </c>
      <c r="L29" s="50">
        <v>92</v>
      </c>
      <c r="M29" s="50" t="s">
        <v>113</v>
      </c>
      <c r="N29" s="50" t="s">
        <v>113</v>
      </c>
      <c r="O29" s="50" t="s">
        <v>113</v>
      </c>
      <c r="P29" s="50">
        <v>72</v>
      </c>
    </row>
    <row r="30" ht="15" spans="1:16">
      <c r="A30" s="50">
        <v>29</v>
      </c>
      <c r="B30" s="50"/>
      <c r="C30" s="50" t="s">
        <v>144</v>
      </c>
      <c r="D30" s="50">
        <v>11</v>
      </c>
      <c r="E30" s="50" t="s">
        <v>112</v>
      </c>
      <c r="F30" s="50">
        <v>556.5</v>
      </c>
      <c r="G30" s="50">
        <v>585.5</v>
      </c>
      <c r="H30" s="50">
        <v>99</v>
      </c>
      <c r="I30" s="50">
        <v>94</v>
      </c>
      <c r="J30" s="50">
        <v>129.5</v>
      </c>
      <c r="K30" s="50">
        <v>94</v>
      </c>
      <c r="L30" s="50">
        <v>78</v>
      </c>
      <c r="M30" s="50" t="s">
        <v>113</v>
      </c>
      <c r="N30" s="50" t="s">
        <v>113</v>
      </c>
      <c r="O30" s="50" t="s">
        <v>113</v>
      </c>
      <c r="P30" s="50">
        <v>62</v>
      </c>
    </row>
    <row r="31" ht="15" spans="1:16">
      <c r="A31" s="50">
        <v>30</v>
      </c>
      <c r="B31" s="50"/>
      <c r="C31" s="50" t="s">
        <v>145</v>
      </c>
      <c r="D31" s="50" t="s">
        <v>139</v>
      </c>
      <c r="E31" s="50" t="s">
        <v>112</v>
      </c>
      <c r="F31" s="50">
        <v>553</v>
      </c>
      <c r="G31" s="50">
        <v>578</v>
      </c>
      <c r="H31" s="50">
        <v>101</v>
      </c>
      <c r="I31" s="50">
        <v>93</v>
      </c>
      <c r="J31" s="50">
        <v>130</v>
      </c>
      <c r="K31" s="50">
        <v>78</v>
      </c>
      <c r="L31" s="50">
        <v>87</v>
      </c>
      <c r="M31" s="50" t="s">
        <v>113</v>
      </c>
      <c r="N31" s="50" t="s">
        <v>113</v>
      </c>
      <c r="O31" s="50" t="s">
        <v>113</v>
      </c>
      <c r="P31" s="50">
        <v>64</v>
      </c>
    </row>
    <row r="32" ht="15" spans="1:16">
      <c r="A32" s="50">
        <v>31</v>
      </c>
      <c r="B32" s="50"/>
      <c r="C32" s="50" t="s">
        <v>146</v>
      </c>
      <c r="D32" s="50">
        <v>10</v>
      </c>
      <c r="E32" s="50" t="s">
        <v>133</v>
      </c>
      <c r="F32" s="50">
        <v>551</v>
      </c>
      <c r="G32" s="50">
        <v>570</v>
      </c>
      <c r="H32" s="50">
        <v>103</v>
      </c>
      <c r="I32" s="50">
        <v>101</v>
      </c>
      <c r="J32" s="50">
        <v>102</v>
      </c>
      <c r="K32" s="50">
        <v>88</v>
      </c>
      <c r="L32" s="50">
        <v>77</v>
      </c>
      <c r="M32" s="50" t="s">
        <v>113</v>
      </c>
      <c r="N32" s="50" t="s">
        <v>113</v>
      </c>
      <c r="O32" s="50">
        <v>80</v>
      </c>
      <c r="P32" s="50" t="s">
        <v>113</v>
      </c>
    </row>
    <row r="33" ht="15" spans="1:16">
      <c r="A33" s="50">
        <v>32</v>
      </c>
      <c r="B33" s="50"/>
      <c r="C33" s="50" t="s">
        <v>147</v>
      </c>
      <c r="D33" s="50" t="s">
        <v>139</v>
      </c>
      <c r="E33" s="50" t="s">
        <v>112</v>
      </c>
      <c r="F33" s="50">
        <v>549</v>
      </c>
      <c r="G33" s="50">
        <v>574</v>
      </c>
      <c r="H33" s="50">
        <v>116</v>
      </c>
      <c r="I33" s="50">
        <v>104</v>
      </c>
      <c r="J33" s="50">
        <v>108</v>
      </c>
      <c r="K33" s="50">
        <v>65</v>
      </c>
      <c r="L33" s="50">
        <v>88</v>
      </c>
      <c r="M33" s="50" t="s">
        <v>113</v>
      </c>
      <c r="N33" s="50" t="s">
        <v>113</v>
      </c>
      <c r="O33" s="50" t="s">
        <v>113</v>
      </c>
      <c r="P33" s="50">
        <v>68</v>
      </c>
    </row>
    <row r="34" ht="15" spans="1:16">
      <c r="A34" s="50">
        <v>33</v>
      </c>
      <c r="B34" s="50"/>
      <c r="C34" s="50" t="s">
        <v>148</v>
      </c>
      <c r="D34" s="50">
        <v>11</v>
      </c>
      <c r="E34" s="50" t="s">
        <v>112</v>
      </c>
      <c r="F34" s="50">
        <v>548.5</v>
      </c>
      <c r="G34" s="50">
        <v>581.5</v>
      </c>
      <c r="H34" s="50">
        <v>93</v>
      </c>
      <c r="I34" s="50">
        <v>106</v>
      </c>
      <c r="J34" s="50">
        <v>124.5</v>
      </c>
      <c r="K34" s="50">
        <v>89</v>
      </c>
      <c r="L34" s="50">
        <v>69</v>
      </c>
      <c r="M34" s="50" t="s">
        <v>113</v>
      </c>
      <c r="N34" s="50" t="s">
        <v>113</v>
      </c>
      <c r="O34" s="50" t="s">
        <v>113</v>
      </c>
      <c r="P34" s="50">
        <v>67</v>
      </c>
    </row>
    <row r="35" ht="15" spans="1:16">
      <c r="A35" s="50">
        <v>34</v>
      </c>
      <c r="B35" s="50"/>
      <c r="C35" s="50" t="s">
        <v>149</v>
      </c>
      <c r="D35" s="50" t="s">
        <v>139</v>
      </c>
      <c r="E35" s="50" t="s">
        <v>112</v>
      </c>
      <c r="F35" s="50">
        <v>548</v>
      </c>
      <c r="G35" s="50">
        <v>580</v>
      </c>
      <c r="H35" s="50">
        <v>100</v>
      </c>
      <c r="I35" s="50">
        <v>108</v>
      </c>
      <c r="J35" s="50">
        <v>117</v>
      </c>
      <c r="K35" s="50">
        <v>83</v>
      </c>
      <c r="L35" s="50">
        <v>68</v>
      </c>
      <c r="M35" s="50" t="s">
        <v>113</v>
      </c>
      <c r="N35" s="50" t="s">
        <v>113</v>
      </c>
      <c r="O35" s="50" t="s">
        <v>113</v>
      </c>
      <c r="P35" s="50">
        <v>72</v>
      </c>
    </row>
    <row r="36" ht="15" spans="1:16">
      <c r="A36" s="50">
        <v>35</v>
      </c>
      <c r="B36" s="50"/>
      <c r="C36" s="50" t="s">
        <v>150</v>
      </c>
      <c r="D36" s="50" t="s">
        <v>139</v>
      </c>
      <c r="E36" s="50" t="s">
        <v>112</v>
      </c>
      <c r="F36" s="50">
        <v>546.5</v>
      </c>
      <c r="G36" s="50">
        <v>580.5</v>
      </c>
      <c r="H36" s="50">
        <v>100</v>
      </c>
      <c r="I36" s="50">
        <v>110</v>
      </c>
      <c r="J36" s="50">
        <v>124.5</v>
      </c>
      <c r="K36" s="50">
        <v>77</v>
      </c>
      <c r="L36" s="50">
        <v>66</v>
      </c>
      <c r="M36" s="50" t="s">
        <v>113</v>
      </c>
      <c r="N36" s="50" t="s">
        <v>113</v>
      </c>
      <c r="O36" s="50" t="s">
        <v>113</v>
      </c>
      <c r="P36" s="50">
        <v>69</v>
      </c>
    </row>
    <row r="37" ht="15" spans="1:16">
      <c r="A37" s="50">
        <v>36</v>
      </c>
      <c r="B37" s="50"/>
      <c r="C37" s="50" t="s">
        <v>151</v>
      </c>
      <c r="D37" s="50">
        <v>11</v>
      </c>
      <c r="E37" s="50" t="s">
        <v>112</v>
      </c>
      <c r="F37" s="50">
        <v>546.5</v>
      </c>
      <c r="G37" s="50">
        <v>576.5</v>
      </c>
      <c r="H37" s="50">
        <v>95</v>
      </c>
      <c r="I37" s="50">
        <v>100</v>
      </c>
      <c r="J37" s="50">
        <v>116.5</v>
      </c>
      <c r="K37" s="50">
        <v>86</v>
      </c>
      <c r="L37" s="50">
        <v>74</v>
      </c>
      <c r="M37" s="50" t="s">
        <v>113</v>
      </c>
      <c r="N37" s="50" t="s">
        <v>113</v>
      </c>
      <c r="O37" s="50" t="s">
        <v>113</v>
      </c>
      <c r="P37" s="50">
        <v>75</v>
      </c>
    </row>
    <row r="38" ht="15" spans="1:16">
      <c r="A38" s="50">
        <v>37</v>
      </c>
      <c r="B38" s="50"/>
      <c r="C38" s="50" t="s">
        <v>152</v>
      </c>
      <c r="D38" s="50">
        <v>11</v>
      </c>
      <c r="E38" s="50" t="s">
        <v>112</v>
      </c>
      <c r="F38" s="50">
        <v>546.5</v>
      </c>
      <c r="G38" s="50">
        <v>574.5</v>
      </c>
      <c r="H38" s="50">
        <v>98</v>
      </c>
      <c r="I38" s="50">
        <v>102</v>
      </c>
      <c r="J38" s="50">
        <v>115.5</v>
      </c>
      <c r="K38" s="50">
        <v>84</v>
      </c>
      <c r="L38" s="50">
        <v>81</v>
      </c>
      <c r="M38" s="50" t="s">
        <v>113</v>
      </c>
      <c r="N38" s="50" t="s">
        <v>113</v>
      </c>
      <c r="O38" s="50" t="s">
        <v>113</v>
      </c>
      <c r="P38" s="50">
        <v>66</v>
      </c>
    </row>
    <row r="39" ht="15" spans="1:16">
      <c r="A39" s="50">
        <v>38</v>
      </c>
      <c r="B39" s="50"/>
      <c r="C39" s="50" t="s">
        <v>153</v>
      </c>
      <c r="D39" s="50" t="s">
        <v>139</v>
      </c>
      <c r="E39" s="50" t="s">
        <v>112</v>
      </c>
      <c r="F39" s="50">
        <v>546</v>
      </c>
      <c r="G39" s="50">
        <v>576</v>
      </c>
      <c r="H39" s="50">
        <v>84</v>
      </c>
      <c r="I39" s="50">
        <v>104</v>
      </c>
      <c r="J39" s="50">
        <v>126</v>
      </c>
      <c r="K39" s="50">
        <v>86</v>
      </c>
      <c r="L39" s="50">
        <v>73</v>
      </c>
      <c r="M39" s="50" t="s">
        <v>113</v>
      </c>
      <c r="N39" s="50" t="s">
        <v>113</v>
      </c>
      <c r="O39" s="50" t="s">
        <v>113</v>
      </c>
      <c r="P39" s="50">
        <v>73</v>
      </c>
    </row>
    <row r="40" ht="15" spans="1:16">
      <c r="A40" s="50">
        <v>39</v>
      </c>
      <c r="B40" s="50"/>
      <c r="C40" s="50" t="s">
        <v>154</v>
      </c>
      <c r="D40" s="50" t="s">
        <v>155</v>
      </c>
      <c r="E40" s="50" t="s">
        <v>156</v>
      </c>
      <c r="F40" s="50">
        <v>546</v>
      </c>
      <c r="G40" s="50">
        <v>570</v>
      </c>
      <c r="H40" s="50">
        <v>108</v>
      </c>
      <c r="I40" s="50">
        <v>97</v>
      </c>
      <c r="J40" s="50">
        <v>97</v>
      </c>
      <c r="K40" s="50">
        <v>85</v>
      </c>
      <c r="L40" s="50">
        <v>83</v>
      </c>
      <c r="M40" s="50">
        <v>76</v>
      </c>
      <c r="N40" s="50" t="s">
        <v>113</v>
      </c>
      <c r="O40" s="50" t="s">
        <v>113</v>
      </c>
      <c r="P40" s="50" t="s">
        <v>113</v>
      </c>
    </row>
    <row r="41" ht="15" spans="1:16">
      <c r="A41" s="50">
        <v>40</v>
      </c>
      <c r="B41" s="50"/>
      <c r="C41" s="50" t="s">
        <v>157</v>
      </c>
      <c r="D41" s="50" t="s">
        <v>139</v>
      </c>
      <c r="E41" s="50" t="s">
        <v>112</v>
      </c>
      <c r="F41" s="50">
        <v>545.5</v>
      </c>
      <c r="G41" s="50">
        <v>570.5</v>
      </c>
      <c r="H41" s="50">
        <v>98</v>
      </c>
      <c r="I41" s="50">
        <v>98</v>
      </c>
      <c r="J41" s="50">
        <v>116.5</v>
      </c>
      <c r="K41" s="50">
        <v>80</v>
      </c>
      <c r="L41" s="50">
        <v>87</v>
      </c>
      <c r="M41" s="50" t="s">
        <v>113</v>
      </c>
      <c r="N41" s="50" t="s">
        <v>113</v>
      </c>
      <c r="O41" s="50" t="s">
        <v>113</v>
      </c>
      <c r="P41" s="50">
        <v>66</v>
      </c>
    </row>
    <row r="42" ht="15" spans="1:16">
      <c r="A42" s="50">
        <v>41</v>
      </c>
      <c r="B42" s="50"/>
      <c r="C42" s="50" t="s">
        <v>158</v>
      </c>
      <c r="D42" s="50" t="s">
        <v>155</v>
      </c>
      <c r="E42" s="50" t="s">
        <v>156</v>
      </c>
      <c r="F42" s="50">
        <v>544.5</v>
      </c>
      <c r="G42" s="50">
        <v>580.5</v>
      </c>
      <c r="H42" s="50">
        <v>98</v>
      </c>
      <c r="I42" s="50">
        <v>100</v>
      </c>
      <c r="J42" s="50">
        <v>116.5</v>
      </c>
      <c r="K42" s="50">
        <v>92</v>
      </c>
      <c r="L42" s="50">
        <v>58</v>
      </c>
      <c r="M42" s="50">
        <v>80</v>
      </c>
      <c r="N42" s="50" t="s">
        <v>113</v>
      </c>
      <c r="O42" s="50" t="s">
        <v>113</v>
      </c>
      <c r="P42" s="50" t="s">
        <v>113</v>
      </c>
    </row>
    <row r="43" ht="15" spans="1:16">
      <c r="A43" s="50">
        <v>42</v>
      </c>
      <c r="B43" s="50"/>
      <c r="C43" s="50" t="s">
        <v>159</v>
      </c>
      <c r="D43" s="50" t="s">
        <v>139</v>
      </c>
      <c r="E43" s="50" t="s">
        <v>112</v>
      </c>
      <c r="F43" s="50">
        <v>544.5</v>
      </c>
      <c r="G43" s="50">
        <v>576.5</v>
      </c>
      <c r="H43" s="50">
        <v>103</v>
      </c>
      <c r="I43" s="50">
        <v>106</v>
      </c>
      <c r="J43" s="50">
        <v>114.5</v>
      </c>
      <c r="K43" s="50">
        <v>83</v>
      </c>
      <c r="L43" s="50">
        <v>68</v>
      </c>
      <c r="M43" s="50" t="s">
        <v>113</v>
      </c>
      <c r="N43" s="50" t="s">
        <v>113</v>
      </c>
      <c r="O43" s="50" t="s">
        <v>113</v>
      </c>
      <c r="P43" s="50">
        <v>70</v>
      </c>
    </row>
    <row r="44" ht="15" spans="1:16">
      <c r="A44" s="50">
        <v>43</v>
      </c>
      <c r="B44" s="50"/>
      <c r="C44" s="50" t="s">
        <v>160</v>
      </c>
      <c r="D44" s="50">
        <v>10</v>
      </c>
      <c r="E44" s="50" t="s">
        <v>133</v>
      </c>
      <c r="F44" s="50">
        <v>544.5</v>
      </c>
      <c r="G44" s="50">
        <v>563.5</v>
      </c>
      <c r="H44" s="50">
        <v>84</v>
      </c>
      <c r="I44" s="50">
        <v>113</v>
      </c>
      <c r="J44" s="50">
        <v>86.5</v>
      </c>
      <c r="K44" s="50">
        <v>100</v>
      </c>
      <c r="L44" s="50">
        <v>74</v>
      </c>
      <c r="M44" s="50" t="s">
        <v>113</v>
      </c>
      <c r="N44" s="50" t="s">
        <v>113</v>
      </c>
      <c r="O44" s="50">
        <v>87</v>
      </c>
      <c r="P44" s="50" t="s">
        <v>113</v>
      </c>
    </row>
    <row r="45" ht="15" spans="1:16">
      <c r="A45" s="50">
        <v>44</v>
      </c>
      <c r="B45" s="50"/>
      <c r="C45" s="50" t="s">
        <v>161</v>
      </c>
      <c r="D45" s="50">
        <v>11</v>
      </c>
      <c r="E45" s="50" t="s">
        <v>112</v>
      </c>
      <c r="F45" s="50">
        <v>543</v>
      </c>
      <c r="G45" s="50">
        <v>570</v>
      </c>
      <c r="H45" s="50">
        <v>97</v>
      </c>
      <c r="I45" s="50">
        <v>107</v>
      </c>
      <c r="J45" s="50">
        <v>106</v>
      </c>
      <c r="K45" s="50">
        <v>86</v>
      </c>
      <c r="L45" s="50">
        <v>84</v>
      </c>
      <c r="M45" s="50" t="s">
        <v>113</v>
      </c>
      <c r="N45" s="50" t="s">
        <v>113</v>
      </c>
      <c r="O45" s="50" t="s">
        <v>113</v>
      </c>
      <c r="P45" s="50">
        <v>63</v>
      </c>
    </row>
    <row r="46" ht="15" spans="1:16">
      <c r="A46" s="50">
        <v>45</v>
      </c>
      <c r="B46" s="50"/>
      <c r="C46" s="50" t="s">
        <v>162</v>
      </c>
      <c r="D46" s="50" t="s">
        <v>139</v>
      </c>
      <c r="E46" s="50" t="s">
        <v>112</v>
      </c>
      <c r="F46" s="50">
        <v>542.5</v>
      </c>
      <c r="G46" s="50">
        <v>566.5</v>
      </c>
      <c r="H46" s="50">
        <v>95</v>
      </c>
      <c r="I46" s="50">
        <v>97</v>
      </c>
      <c r="J46" s="50">
        <v>107.5</v>
      </c>
      <c r="K46" s="50">
        <v>84</v>
      </c>
      <c r="L46" s="50">
        <v>87</v>
      </c>
      <c r="M46" s="50" t="s">
        <v>113</v>
      </c>
      <c r="N46" s="50" t="s">
        <v>113</v>
      </c>
      <c r="O46" s="50" t="s">
        <v>113</v>
      </c>
      <c r="P46" s="50">
        <v>72</v>
      </c>
    </row>
    <row r="47" ht="15" spans="1:16">
      <c r="A47" s="50">
        <v>46</v>
      </c>
      <c r="B47" s="50"/>
      <c r="C47" s="50" t="s">
        <v>163</v>
      </c>
      <c r="D47" s="50">
        <v>10</v>
      </c>
      <c r="E47" s="50" t="s">
        <v>133</v>
      </c>
      <c r="F47" s="50">
        <v>542.5</v>
      </c>
      <c r="G47" s="50">
        <v>556.5</v>
      </c>
      <c r="H47" s="50">
        <v>103</v>
      </c>
      <c r="I47" s="50">
        <v>105</v>
      </c>
      <c r="J47" s="50">
        <v>104.5</v>
      </c>
      <c r="K47" s="50">
        <v>83</v>
      </c>
      <c r="L47" s="50">
        <v>77</v>
      </c>
      <c r="M47" s="50" t="s">
        <v>113</v>
      </c>
      <c r="N47" s="50" t="s">
        <v>113</v>
      </c>
      <c r="O47" s="50">
        <v>70</v>
      </c>
      <c r="P47" s="50" t="s">
        <v>113</v>
      </c>
    </row>
    <row r="48" ht="15" spans="1:16">
      <c r="A48" s="50">
        <v>47</v>
      </c>
      <c r="B48" s="50"/>
      <c r="C48" s="50" t="s">
        <v>164</v>
      </c>
      <c r="D48" s="50" t="s">
        <v>139</v>
      </c>
      <c r="E48" s="50" t="s">
        <v>112</v>
      </c>
      <c r="F48" s="50">
        <v>540.5</v>
      </c>
      <c r="G48" s="50">
        <v>573.5</v>
      </c>
      <c r="H48" s="50">
        <v>106</v>
      </c>
      <c r="I48" s="50">
        <v>99</v>
      </c>
      <c r="J48" s="50">
        <v>124.5</v>
      </c>
      <c r="K48" s="50">
        <v>84</v>
      </c>
      <c r="L48" s="50">
        <v>67</v>
      </c>
      <c r="M48" s="50" t="s">
        <v>113</v>
      </c>
      <c r="N48" s="50" t="s">
        <v>113</v>
      </c>
      <c r="O48" s="50" t="s">
        <v>113</v>
      </c>
      <c r="P48" s="50">
        <v>60</v>
      </c>
    </row>
    <row r="49" ht="15" spans="1:16">
      <c r="A49" s="50">
        <v>48</v>
      </c>
      <c r="B49" s="50"/>
      <c r="C49" s="50" t="s">
        <v>165</v>
      </c>
      <c r="D49" s="50" t="s">
        <v>139</v>
      </c>
      <c r="E49" s="50" t="s">
        <v>112</v>
      </c>
      <c r="F49" s="50">
        <v>536.5</v>
      </c>
      <c r="G49" s="50">
        <v>571.5</v>
      </c>
      <c r="H49" s="50">
        <v>108</v>
      </c>
      <c r="I49" s="50">
        <v>93</v>
      </c>
      <c r="J49" s="50">
        <v>129.5</v>
      </c>
      <c r="K49" s="50">
        <v>80</v>
      </c>
      <c r="L49" s="50">
        <v>64</v>
      </c>
      <c r="M49" s="50" t="s">
        <v>113</v>
      </c>
      <c r="N49" s="50" t="s">
        <v>113</v>
      </c>
      <c r="O49" s="50" t="s">
        <v>113</v>
      </c>
      <c r="P49" s="50">
        <v>62</v>
      </c>
    </row>
    <row r="50" ht="15" spans="1:16">
      <c r="A50" s="50">
        <v>49</v>
      </c>
      <c r="B50" s="50"/>
      <c r="C50" s="50" t="s">
        <v>166</v>
      </c>
      <c r="D50" s="50" t="s">
        <v>139</v>
      </c>
      <c r="E50" s="50" t="s">
        <v>112</v>
      </c>
      <c r="F50" s="50">
        <v>534.5</v>
      </c>
      <c r="G50" s="50">
        <v>563.5</v>
      </c>
      <c r="H50" s="50">
        <v>96</v>
      </c>
      <c r="I50" s="50">
        <v>103</v>
      </c>
      <c r="J50" s="50">
        <v>119.5</v>
      </c>
      <c r="K50" s="50">
        <v>76</v>
      </c>
      <c r="L50" s="50">
        <v>78</v>
      </c>
      <c r="M50" s="50" t="s">
        <v>113</v>
      </c>
      <c r="N50" s="50" t="s">
        <v>113</v>
      </c>
      <c r="O50" s="50" t="s">
        <v>113</v>
      </c>
      <c r="P50" s="50">
        <v>62</v>
      </c>
    </row>
    <row r="51" ht="15" spans="1:16">
      <c r="A51" s="50">
        <v>50</v>
      </c>
      <c r="B51" s="50"/>
      <c r="C51" s="50" t="s">
        <v>167</v>
      </c>
      <c r="D51" s="50" t="s">
        <v>155</v>
      </c>
      <c r="E51" s="50" t="s">
        <v>156</v>
      </c>
      <c r="F51" s="50">
        <v>532</v>
      </c>
      <c r="G51" s="50">
        <v>561</v>
      </c>
      <c r="H51" s="50">
        <v>92</v>
      </c>
      <c r="I51" s="50">
        <v>109</v>
      </c>
      <c r="J51" s="50">
        <v>119</v>
      </c>
      <c r="K51" s="50">
        <v>80</v>
      </c>
      <c r="L51" s="50">
        <v>63</v>
      </c>
      <c r="M51" s="50">
        <v>69</v>
      </c>
      <c r="N51" s="50" t="s">
        <v>113</v>
      </c>
      <c r="O51" s="50" t="s">
        <v>113</v>
      </c>
      <c r="P51" s="50" t="s">
        <v>113</v>
      </c>
    </row>
    <row r="52" ht="15" spans="1:16">
      <c r="A52" s="50">
        <v>51</v>
      </c>
      <c r="B52" s="50"/>
      <c r="C52" s="50" t="s">
        <v>168</v>
      </c>
      <c r="D52" s="50" t="s">
        <v>139</v>
      </c>
      <c r="E52" s="50" t="s">
        <v>112</v>
      </c>
      <c r="F52" s="50">
        <v>530</v>
      </c>
      <c r="G52" s="50">
        <v>555</v>
      </c>
      <c r="H52" s="50">
        <v>101</v>
      </c>
      <c r="I52" s="50">
        <v>91</v>
      </c>
      <c r="J52" s="50">
        <v>99</v>
      </c>
      <c r="K52" s="50">
        <v>78</v>
      </c>
      <c r="L52" s="50">
        <v>86</v>
      </c>
      <c r="M52" s="50" t="s">
        <v>113</v>
      </c>
      <c r="N52" s="50" t="s">
        <v>113</v>
      </c>
      <c r="O52" s="50" t="s">
        <v>113</v>
      </c>
      <c r="P52" s="50">
        <v>75</v>
      </c>
    </row>
    <row r="53" ht="15" spans="1:16">
      <c r="A53" s="50">
        <v>52</v>
      </c>
      <c r="B53" s="50"/>
      <c r="C53" s="50" t="s">
        <v>169</v>
      </c>
      <c r="D53" s="50" t="s">
        <v>139</v>
      </c>
      <c r="E53" s="50" t="s">
        <v>112</v>
      </c>
      <c r="F53" s="50">
        <v>529.5</v>
      </c>
      <c r="G53" s="50">
        <v>563.5</v>
      </c>
      <c r="H53" s="50">
        <v>98</v>
      </c>
      <c r="I53" s="50">
        <v>95</v>
      </c>
      <c r="J53" s="50">
        <v>132.5</v>
      </c>
      <c r="K53" s="50">
        <v>75</v>
      </c>
      <c r="L53" s="50">
        <v>66</v>
      </c>
      <c r="M53" s="50" t="s">
        <v>113</v>
      </c>
      <c r="N53" s="50" t="s">
        <v>113</v>
      </c>
      <c r="O53" s="50" t="s">
        <v>113</v>
      </c>
      <c r="P53" s="50">
        <v>63</v>
      </c>
    </row>
    <row r="54" ht="15" spans="1:16">
      <c r="A54" s="50">
        <v>53</v>
      </c>
      <c r="B54" s="50"/>
      <c r="C54" s="50" t="s">
        <v>170</v>
      </c>
      <c r="D54" s="50">
        <v>11</v>
      </c>
      <c r="E54" s="50" t="s">
        <v>112</v>
      </c>
      <c r="F54" s="50">
        <v>527.5</v>
      </c>
      <c r="G54" s="50">
        <v>559.5</v>
      </c>
      <c r="H54" s="50">
        <v>98</v>
      </c>
      <c r="I54" s="50">
        <v>85</v>
      </c>
      <c r="J54" s="50">
        <v>124.5</v>
      </c>
      <c r="K54" s="50">
        <v>86</v>
      </c>
      <c r="L54" s="50">
        <v>70</v>
      </c>
      <c r="M54" s="50" t="s">
        <v>113</v>
      </c>
      <c r="N54" s="50" t="s">
        <v>113</v>
      </c>
      <c r="O54" s="50" t="s">
        <v>113</v>
      </c>
      <c r="P54" s="50">
        <v>64</v>
      </c>
    </row>
    <row r="55" ht="15" spans="1:16">
      <c r="A55" s="50">
        <v>54</v>
      </c>
      <c r="B55" s="50"/>
      <c r="C55" s="50" t="s">
        <v>171</v>
      </c>
      <c r="D55" s="50">
        <v>11</v>
      </c>
      <c r="E55" s="50" t="s">
        <v>112</v>
      </c>
      <c r="F55" s="50">
        <v>527.5</v>
      </c>
      <c r="G55" s="50">
        <v>557.5</v>
      </c>
      <c r="H55" s="50">
        <v>101</v>
      </c>
      <c r="I55" s="50">
        <v>114</v>
      </c>
      <c r="J55" s="50">
        <v>99.5</v>
      </c>
      <c r="K55" s="50">
        <v>80</v>
      </c>
      <c r="L55" s="50">
        <v>78</v>
      </c>
      <c r="M55" s="50" t="s">
        <v>113</v>
      </c>
      <c r="N55" s="50" t="s">
        <v>113</v>
      </c>
      <c r="O55" s="50" t="s">
        <v>113</v>
      </c>
      <c r="P55" s="50">
        <v>55</v>
      </c>
    </row>
    <row r="56" ht="15" spans="1:16">
      <c r="A56" s="50">
        <v>55</v>
      </c>
      <c r="B56" s="50"/>
      <c r="C56" s="50" t="s">
        <v>172</v>
      </c>
      <c r="D56" s="50" t="s">
        <v>155</v>
      </c>
      <c r="E56" s="50" t="s">
        <v>156</v>
      </c>
      <c r="F56" s="50">
        <v>527.5</v>
      </c>
      <c r="G56" s="50">
        <v>554.5</v>
      </c>
      <c r="H56" s="50">
        <v>99</v>
      </c>
      <c r="I56" s="50">
        <v>116</v>
      </c>
      <c r="J56" s="50">
        <v>93.5</v>
      </c>
      <c r="K56" s="50">
        <v>73</v>
      </c>
      <c r="L56" s="50">
        <v>73</v>
      </c>
      <c r="M56" s="50">
        <v>73</v>
      </c>
      <c r="N56" s="50" t="s">
        <v>113</v>
      </c>
      <c r="O56" s="50" t="s">
        <v>113</v>
      </c>
      <c r="P56" s="50" t="s">
        <v>113</v>
      </c>
    </row>
    <row r="57" ht="15" spans="1:16">
      <c r="A57" s="50">
        <v>56</v>
      </c>
      <c r="B57" s="50"/>
      <c r="C57" s="50" t="s">
        <v>173</v>
      </c>
      <c r="D57" s="50" t="s">
        <v>139</v>
      </c>
      <c r="E57" s="50" t="s">
        <v>112</v>
      </c>
      <c r="F57" s="50">
        <v>526.5</v>
      </c>
      <c r="G57" s="50">
        <v>559.5</v>
      </c>
      <c r="H57" s="50">
        <v>95</v>
      </c>
      <c r="I57" s="50">
        <v>102</v>
      </c>
      <c r="J57" s="50">
        <v>106.5</v>
      </c>
      <c r="K57" s="50">
        <v>86</v>
      </c>
      <c r="L57" s="50">
        <v>68</v>
      </c>
      <c r="M57" s="50" t="s">
        <v>113</v>
      </c>
      <c r="N57" s="50" t="s">
        <v>113</v>
      </c>
      <c r="O57" s="50" t="s">
        <v>113</v>
      </c>
      <c r="P57" s="50">
        <v>69</v>
      </c>
    </row>
    <row r="58" ht="15" spans="1:16">
      <c r="A58" s="50">
        <v>57</v>
      </c>
      <c r="B58" s="50"/>
      <c r="C58" s="50" t="s">
        <v>174</v>
      </c>
      <c r="D58" s="50">
        <v>10</v>
      </c>
      <c r="E58" s="50" t="s">
        <v>133</v>
      </c>
      <c r="F58" s="50">
        <v>526.5</v>
      </c>
      <c r="G58" s="50">
        <v>551.5</v>
      </c>
      <c r="H58" s="50">
        <v>99</v>
      </c>
      <c r="I58" s="50">
        <v>97</v>
      </c>
      <c r="J58" s="50">
        <v>103.5</v>
      </c>
      <c r="K58" s="50">
        <v>84</v>
      </c>
      <c r="L58" s="50">
        <v>60</v>
      </c>
      <c r="M58" s="50" t="s">
        <v>113</v>
      </c>
      <c r="N58" s="50" t="s">
        <v>113</v>
      </c>
      <c r="O58" s="50">
        <v>83</v>
      </c>
      <c r="P58" s="50" t="s">
        <v>113</v>
      </c>
    </row>
    <row r="59" ht="15" spans="1:16">
      <c r="A59" s="50">
        <v>58</v>
      </c>
      <c r="B59" s="50"/>
      <c r="C59" s="50" t="s">
        <v>175</v>
      </c>
      <c r="D59" s="50" t="s">
        <v>139</v>
      </c>
      <c r="E59" s="50" t="s">
        <v>112</v>
      </c>
      <c r="F59" s="50">
        <v>522.5</v>
      </c>
      <c r="G59" s="50">
        <v>548.5</v>
      </c>
      <c r="H59" s="50">
        <v>87</v>
      </c>
      <c r="I59" s="50">
        <v>96</v>
      </c>
      <c r="J59" s="50">
        <v>110.5</v>
      </c>
      <c r="K59" s="50">
        <v>80</v>
      </c>
      <c r="L59" s="50">
        <v>85</v>
      </c>
      <c r="M59" s="50" t="s">
        <v>113</v>
      </c>
      <c r="N59" s="50" t="s">
        <v>113</v>
      </c>
      <c r="O59" s="50" t="s">
        <v>113</v>
      </c>
      <c r="P59" s="50">
        <v>64</v>
      </c>
    </row>
    <row r="60" ht="15" spans="1:16">
      <c r="A60" s="50">
        <v>59</v>
      </c>
      <c r="B60" s="50"/>
      <c r="C60" s="50" t="s">
        <v>176</v>
      </c>
      <c r="D60" s="50" t="s">
        <v>139</v>
      </c>
      <c r="E60" s="50" t="s">
        <v>112</v>
      </c>
      <c r="F60" s="50">
        <v>520</v>
      </c>
      <c r="G60" s="50">
        <v>554</v>
      </c>
      <c r="H60" s="50">
        <v>84</v>
      </c>
      <c r="I60" s="50">
        <v>105</v>
      </c>
      <c r="J60" s="50">
        <v>120</v>
      </c>
      <c r="K60" s="50">
        <v>86</v>
      </c>
      <c r="L60" s="50">
        <v>67</v>
      </c>
      <c r="M60" s="50" t="s">
        <v>113</v>
      </c>
      <c r="N60" s="50" t="s">
        <v>113</v>
      </c>
      <c r="O60" s="50" t="s">
        <v>113</v>
      </c>
      <c r="P60" s="50">
        <v>58</v>
      </c>
    </row>
    <row r="61" ht="15" spans="1:16">
      <c r="A61" s="50">
        <v>60</v>
      </c>
      <c r="B61" s="50"/>
      <c r="C61" s="50" t="s">
        <v>177</v>
      </c>
      <c r="D61" s="50">
        <v>10</v>
      </c>
      <c r="E61" s="50" t="s">
        <v>133</v>
      </c>
      <c r="F61" s="50">
        <v>519.5</v>
      </c>
      <c r="G61" s="50">
        <v>544.5</v>
      </c>
      <c r="H61" s="50">
        <v>94</v>
      </c>
      <c r="I61" s="50">
        <v>101</v>
      </c>
      <c r="J61" s="50">
        <v>124.5</v>
      </c>
      <c r="K61" s="50">
        <v>63</v>
      </c>
      <c r="L61" s="50">
        <v>60</v>
      </c>
      <c r="M61" s="50" t="s">
        <v>113</v>
      </c>
      <c r="N61" s="50" t="s">
        <v>113</v>
      </c>
      <c r="O61" s="50">
        <v>77</v>
      </c>
      <c r="P61" s="50" t="s">
        <v>113</v>
      </c>
    </row>
    <row r="62" ht="15" spans="1:16">
      <c r="A62" s="50">
        <v>61</v>
      </c>
      <c r="B62" s="50"/>
      <c r="C62" s="50" t="s">
        <v>178</v>
      </c>
      <c r="D62" s="50" t="s">
        <v>155</v>
      </c>
      <c r="E62" s="50" t="s">
        <v>112</v>
      </c>
      <c r="F62" s="50">
        <v>517.5</v>
      </c>
      <c r="G62" s="50">
        <v>544.5</v>
      </c>
      <c r="H62" s="50">
        <v>98</v>
      </c>
      <c r="I62" s="50">
        <v>110</v>
      </c>
      <c r="J62" s="50">
        <v>99.5</v>
      </c>
      <c r="K62" s="50">
        <v>73</v>
      </c>
      <c r="L62" s="50">
        <v>85</v>
      </c>
      <c r="M62" s="50" t="s">
        <v>113</v>
      </c>
      <c r="N62" s="50" t="s">
        <v>113</v>
      </c>
      <c r="O62" s="50" t="s">
        <v>113</v>
      </c>
      <c r="P62" s="50">
        <v>52</v>
      </c>
    </row>
    <row r="63" ht="15" spans="1:16">
      <c r="A63" s="50">
        <v>62</v>
      </c>
      <c r="B63" s="50"/>
      <c r="C63" s="50" t="s">
        <v>179</v>
      </c>
      <c r="D63" s="50">
        <v>11</v>
      </c>
      <c r="E63" s="50" t="s">
        <v>112</v>
      </c>
      <c r="F63" s="50">
        <v>517</v>
      </c>
      <c r="G63" s="50">
        <v>547</v>
      </c>
      <c r="H63" s="50">
        <v>90</v>
      </c>
      <c r="I63" s="50">
        <v>87</v>
      </c>
      <c r="J63" s="50">
        <v>121</v>
      </c>
      <c r="K63" s="50">
        <v>84</v>
      </c>
      <c r="L63" s="50">
        <v>78</v>
      </c>
      <c r="M63" s="50" t="s">
        <v>113</v>
      </c>
      <c r="N63" s="50" t="s">
        <v>113</v>
      </c>
      <c r="O63" s="50" t="s">
        <v>113</v>
      </c>
      <c r="P63" s="50">
        <v>57</v>
      </c>
    </row>
    <row r="64" ht="15" spans="1:16">
      <c r="A64" s="50">
        <v>63</v>
      </c>
      <c r="B64" s="50"/>
      <c r="C64" s="50" t="s">
        <v>180</v>
      </c>
      <c r="D64" s="50">
        <v>10</v>
      </c>
      <c r="E64" s="50" t="s">
        <v>133</v>
      </c>
      <c r="F64" s="50">
        <v>515</v>
      </c>
      <c r="G64" s="50">
        <v>536</v>
      </c>
      <c r="H64" s="50">
        <v>83</v>
      </c>
      <c r="I64" s="50">
        <v>115</v>
      </c>
      <c r="J64" s="50">
        <v>102</v>
      </c>
      <c r="K64" s="50">
        <v>87</v>
      </c>
      <c r="L64" s="50">
        <v>58</v>
      </c>
      <c r="M64" s="50" t="s">
        <v>113</v>
      </c>
      <c r="N64" s="50" t="s">
        <v>113</v>
      </c>
      <c r="O64" s="50">
        <v>70</v>
      </c>
      <c r="P64" s="50" t="s">
        <v>113</v>
      </c>
    </row>
    <row r="65" ht="15" spans="1:16">
      <c r="A65" s="50">
        <v>64</v>
      </c>
      <c r="B65" s="50"/>
      <c r="C65" s="50" t="s">
        <v>181</v>
      </c>
      <c r="D65" s="50" t="s">
        <v>155</v>
      </c>
      <c r="E65" s="50" t="s">
        <v>112</v>
      </c>
      <c r="F65" s="50">
        <v>511</v>
      </c>
      <c r="G65" s="50">
        <v>545</v>
      </c>
      <c r="H65" s="50">
        <v>94</v>
      </c>
      <c r="I65" s="50">
        <v>113</v>
      </c>
      <c r="J65" s="50">
        <v>93</v>
      </c>
      <c r="K65" s="50">
        <v>88</v>
      </c>
      <c r="L65" s="50">
        <v>69</v>
      </c>
      <c r="M65" s="50" t="s">
        <v>113</v>
      </c>
      <c r="N65" s="50" t="s">
        <v>113</v>
      </c>
      <c r="O65" s="50" t="s">
        <v>113</v>
      </c>
      <c r="P65" s="50">
        <v>54</v>
      </c>
    </row>
    <row r="66" ht="15" spans="1:16">
      <c r="A66" s="50">
        <v>65</v>
      </c>
      <c r="B66" s="50"/>
      <c r="C66" s="50" t="s">
        <v>182</v>
      </c>
      <c r="D66" s="50" t="s">
        <v>155</v>
      </c>
      <c r="E66" s="50" t="s">
        <v>156</v>
      </c>
      <c r="F66" s="50">
        <v>511</v>
      </c>
      <c r="G66" s="50">
        <v>535</v>
      </c>
      <c r="H66" s="50">
        <v>94</v>
      </c>
      <c r="I66" s="50">
        <v>102</v>
      </c>
      <c r="J66" s="50">
        <v>80</v>
      </c>
      <c r="K66" s="50">
        <v>94</v>
      </c>
      <c r="L66" s="50">
        <v>74</v>
      </c>
      <c r="M66" s="50">
        <v>67</v>
      </c>
      <c r="N66" s="50" t="s">
        <v>113</v>
      </c>
      <c r="O66" s="50" t="s">
        <v>113</v>
      </c>
      <c r="P66" s="50" t="s">
        <v>113</v>
      </c>
    </row>
    <row r="67" ht="15" spans="1:16">
      <c r="A67" s="50">
        <v>66</v>
      </c>
      <c r="B67" s="50"/>
      <c r="C67" s="50" t="s">
        <v>183</v>
      </c>
      <c r="D67" s="50" t="s">
        <v>155</v>
      </c>
      <c r="E67" s="50" t="s">
        <v>156</v>
      </c>
      <c r="F67" s="50">
        <v>511</v>
      </c>
      <c r="G67" s="50">
        <v>534</v>
      </c>
      <c r="H67" s="50">
        <v>96</v>
      </c>
      <c r="I67" s="50">
        <v>124</v>
      </c>
      <c r="J67" s="50">
        <v>85</v>
      </c>
      <c r="K67" s="50">
        <v>81</v>
      </c>
      <c r="L67" s="50">
        <v>65</v>
      </c>
      <c r="M67" s="50">
        <v>60</v>
      </c>
      <c r="N67" s="50" t="s">
        <v>113</v>
      </c>
      <c r="O67" s="50" t="s">
        <v>113</v>
      </c>
      <c r="P67" s="50" t="s">
        <v>113</v>
      </c>
    </row>
    <row r="68" ht="15" spans="1:16">
      <c r="A68" s="50">
        <v>67</v>
      </c>
      <c r="B68" s="50"/>
      <c r="C68" s="50" t="s">
        <v>184</v>
      </c>
      <c r="D68" s="50" t="s">
        <v>139</v>
      </c>
      <c r="E68" s="50" t="s">
        <v>112</v>
      </c>
      <c r="F68" s="50">
        <v>510</v>
      </c>
      <c r="G68" s="50">
        <v>546</v>
      </c>
      <c r="H68" s="50">
        <v>97</v>
      </c>
      <c r="I68" s="50">
        <v>97</v>
      </c>
      <c r="J68" s="50">
        <v>126</v>
      </c>
      <c r="K68" s="50">
        <v>65</v>
      </c>
      <c r="L68" s="50">
        <v>60</v>
      </c>
      <c r="M68" s="50" t="s">
        <v>113</v>
      </c>
      <c r="N68" s="50" t="s">
        <v>113</v>
      </c>
      <c r="O68" s="50" t="s">
        <v>113</v>
      </c>
      <c r="P68" s="50">
        <v>65</v>
      </c>
    </row>
    <row r="69" ht="15" spans="1:16">
      <c r="A69" s="50">
        <v>68</v>
      </c>
      <c r="B69" s="50"/>
      <c r="C69" s="50" t="s">
        <v>185</v>
      </c>
      <c r="D69" s="50" t="s">
        <v>155</v>
      </c>
      <c r="E69" s="50" t="s">
        <v>156</v>
      </c>
      <c r="F69" s="50">
        <v>509</v>
      </c>
      <c r="G69" s="50">
        <v>536</v>
      </c>
      <c r="H69" s="50">
        <v>87</v>
      </c>
      <c r="I69" s="50">
        <v>108</v>
      </c>
      <c r="J69" s="50">
        <v>98</v>
      </c>
      <c r="K69" s="50">
        <v>88</v>
      </c>
      <c r="L69" s="50">
        <v>63</v>
      </c>
      <c r="M69" s="50">
        <v>65</v>
      </c>
      <c r="N69" s="50" t="s">
        <v>113</v>
      </c>
      <c r="O69" s="50" t="s">
        <v>113</v>
      </c>
      <c r="P69" s="50" t="s">
        <v>113</v>
      </c>
    </row>
    <row r="70" ht="15" spans="1:16">
      <c r="A70" s="50">
        <v>69</v>
      </c>
      <c r="B70" s="50"/>
      <c r="C70" s="50" t="s">
        <v>186</v>
      </c>
      <c r="D70" s="50">
        <v>10</v>
      </c>
      <c r="E70" s="50" t="s">
        <v>133</v>
      </c>
      <c r="F70" s="50">
        <v>508.5</v>
      </c>
      <c r="G70" s="50">
        <v>526.5</v>
      </c>
      <c r="H70" s="50">
        <v>91</v>
      </c>
      <c r="I70" s="50">
        <v>85</v>
      </c>
      <c r="J70" s="50">
        <v>113.5</v>
      </c>
      <c r="K70" s="50">
        <v>67</v>
      </c>
      <c r="L70" s="50">
        <v>76</v>
      </c>
      <c r="M70" s="50" t="s">
        <v>113</v>
      </c>
      <c r="N70" s="50" t="s">
        <v>113</v>
      </c>
      <c r="O70" s="50">
        <v>76</v>
      </c>
      <c r="P70" s="50" t="s">
        <v>113</v>
      </c>
    </row>
    <row r="71" ht="15" spans="1:16">
      <c r="A71" s="50">
        <v>70</v>
      </c>
      <c r="B71" s="50"/>
      <c r="C71" s="50" t="s">
        <v>187</v>
      </c>
      <c r="D71" s="50">
        <v>10</v>
      </c>
      <c r="E71" s="50" t="s">
        <v>112</v>
      </c>
      <c r="F71" s="50">
        <v>508</v>
      </c>
      <c r="G71" s="50">
        <v>545</v>
      </c>
      <c r="H71" s="50">
        <v>94</v>
      </c>
      <c r="I71" s="50">
        <v>94</v>
      </c>
      <c r="J71" s="50">
        <v>132</v>
      </c>
      <c r="K71" s="50">
        <v>69</v>
      </c>
      <c r="L71" s="50">
        <v>61</v>
      </c>
      <c r="M71" s="50" t="s">
        <v>113</v>
      </c>
      <c r="N71" s="50" t="s">
        <v>113</v>
      </c>
      <c r="O71" s="50" t="s">
        <v>113</v>
      </c>
      <c r="P71" s="50">
        <v>58</v>
      </c>
    </row>
    <row r="72" ht="15" spans="1:16">
      <c r="A72" s="50">
        <v>71</v>
      </c>
      <c r="B72" s="50"/>
      <c r="C72" s="50" t="s">
        <v>188</v>
      </c>
      <c r="D72" s="50">
        <v>11</v>
      </c>
      <c r="E72" s="50" t="s">
        <v>112</v>
      </c>
      <c r="F72" s="50">
        <v>506.5</v>
      </c>
      <c r="G72" s="50">
        <v>541.5</v>
      </c>
      <c r="H72" s="50">
        <v>106</v>
      </c>
      <c r="I72" s="50">
        <v>52</v>
      </c>
      <c r="J72" s="50">
        <v>127.5</v>
      </c>
      <c r="K72" s="50">
        <v>86</v>
      </c>
      <c r="L72" s="50">
        <v>60</v>
      </c>
      <c r="M72" s="50" t="s">
        <v>113</v>
      </c>
      <c r="N72" s="50" t="s">
        <v>113</v>
      </c>
      <c r="O72" s="50" t="s">
        <v>113</v>
      </c>
      <c r="P72" s="50">
        <v>75</v>
      </c>
    </row>
    <row r="73" ht="15" spans="1:16">
      <c r="A73" s="50">
        <v>72</v>
      </c>
      <c r="B73" s="50"/>
      <c r="C73" s="50" t="s">
        <v>189</v>
      </c>
      <c r="D73" s="50" t="s">
        <v>139</v>
      </c>
      <c r="E73" s="50" t="s">
        <v>112</v>
      </c>
      <c r="F73" s="50">
        <v>506.5</v>
      </c>
      <c r="G73" s="50">
        <v>539.5</v>
      </c>
      <c r="H73" s="50">
        <v>89</v>
      </c>
      <c r="I73" s="50">
        <v>111</v>
      </c>
      <c r="J73" s="50">
        <v>110.5</v>
      </c>
      <c r="K73" s="50">
        <v>82</v>
      </c>
      <c r="L73" s="50">
        <v>67</v>
      </c>
      <c r="M73" s="50" t="s">
        <v>113</v>
      </c>
      <c r="N73" s="50" t="s">
        <v>113</v>
      </c>
      <c r="O73" s="50" t="s">
        <v>113</v>
      </c>
      <c r="P73" s="50">
        <v>47</v>
      </c>
    </row>
    <row r="74" ht="15" spans="1:16">
      <c r="A74" s="50">
        <v>73</v>
      </c>
      <c r="B74" s="50"/>
      <c r="C74" s="50" t="s">
        <v>190</v>
      </c>
      <c r="D74" s="50" t="s">
        <v>191</v>
      </c>
      <c r="E74" s="50" t="s">
        <v>112</v>
      </c>
      <c r="F74" s="50">
        <v>502.5</v>
      </c>
      <c r="G74" s="50">
        <v>537.5</v>
      </c>
      <c r="H74" s="50">
        <v>99</v>
      </c>
      <c r="I74" s="50">
        <v>101</v>
      </c>
      <c r="J74" s="50">
        <v>101.5</v>
      </c>
      <c r="K74" s="50">
        <v>70</v>
      </c>
      <c r="L74" s="50">
        <v>63</v>
      </c>
      <c r="M74" s="50" t="s">
        <v>113</v>
      </c>
      <c r="N74" s="50" t="s">
        <v>113</v>
      </c>
      <c r="O74" s="50" t="s">
        <v>113</v>
      </c>
      <c r="P74" s="50">
        <v>68</v>
      </c>
    </row>
    <row r="75" ht="15" spans="1:16">
      <c r="A75" s="50">
        <v>74</v>
      </c>
      <c r="B75" s="50"/>
      <c r="C75" s="50" t="s">
        <v>192</v>
      </c>
      <c r="D75" s="50" t="s">
        <v>139</v>
      </c>
      <c r="E75" s="50" t="s">
        <v>112</v>
      </c>
      <c r="F75" s="50">
        <v>502</v>
      </c>
      <c r="G75" s="50">
        <v>535</v>
      </c>
      <c r="H75" s="50">
        <v>86</v>
      </c>
      <c r="I75" s="50">
        <v>112</v>
      </c>
      <c r="J75" s="50">
        <v>87</v>
      </c>
      <c r="K75" s="50">
        <v>84</v>
      </c>
      <c r="L75" s="50">
        <v>68</v>
      </c>
      <c r="M75" s="50" t="s">
        <v>113</v>
      </c>
      <c r="N75" s="50" t="s">
        <v>113</v>
      </c>
      <c r="O75" s="50" t="s">
        <v>113</v>
      </c>
      <c r="P75" s="50">
        <v>65</v>
      </c>
    </row>
    <row r="76" ht="15" spans="1:16">
      <c r="A76" s="50">
        <v>75</v>
      </c>
      <c r="B76" s="50"/>
      <c r="C76" s="50" t="s">
        <v>193</v>
      </c>
      <c r="D76" s="50" t="s">
        <v>139</v>
      </c>
      <c r="E76" s="50" t="s">
        <v>112</v>
      </c>
      <c r="F76" s="50">
        <v>500</v>
      </c>
      <c r="G76" s="50">
        <v>531</v>
      </c>
      <c r="H76" s="50">
        <v>93</v>
      </c>
      <c r="I76" s="50">
        <v>88</v>
      </c>
      <c r="J76" s="50">
        <v>113</v>
      </c>
      <c r="K76" s="50">
        <v>67</v>
      </c>
      <c r="L76" s="50">
        <v>72</v>
      </c>
      <c r="M76" s="50" t="s">
        <v>113</v>
      </c>
      <c r="N76" s="50" t="s">
        <v>113</v>
      </c>
      <c r="O76" s="50" t="s">
        <v>113</v>
      </c>
      <c r="P76" s="50">
        <v>67</v>
      </c>
    </row>
    <row r="77" ht="15" spans="1:16">
      <c r="A77" s="50">
        <v>76</v>
      </c>
      <c r="B77" s="50"/>
      <c r="C77" s="50" t="s">
        <v>194</v>
      </c>
      <c r="D77" s="50" t="s">
        <v>139</v>
      </c>
      <c r="E77" s="50" t="s">
        <v>112</v>
      </c>
      <c r="F77" s="50">
        <v>499</v>
      </c>
      <c r="G77" s="50">
        <v>530</v>
      </c>
      <c r="H77" s="50">
        <v>99</v>
      </c>
      <c r="I77" s="50">
        <v>74</v>
      </c>
      <c r="J77" s="50">
        <v>114</v>
      </c>
      <c r="K77" s="50">
        <v>76</v>
      </c>
      <c r="L77" s="50">
        <v>72</v>
      </c>
      <c r="M77" s="50" t="s">
        <v>113</v>
      </c>
      <c r="N77" s="50" t="s">
        <v>113</v>
      </c>
      <c r="O77" s="50" t="s">
        <v>113</v>
      </c>
      <c r="P77" s="50">
        <v>64</v>
      </c>
    </row>
    <row r="78" ht="15" spans="1:16">
      <c r="A78" s="50">
        <v>77</v>
      </c>
      <c r="B78" s="50"/>
      <c r="C78" s="50" t="s">
        <v>195</v>
      </c>
      <c r="D78" s="50">
        <v>10</v>
      </c>
      <c r="E78" s="50" t="s">
        <v>133</v>
      </c>
      <c r="F78" s="50">
        <v>499</v>
      </c>
      <c r="G78" s="50">
        <v>519</v>
      </c>
      <c r="H78" s="50">
        <v>89</v>
      </c>
      <c r="I78" s="50">
        <v>105</v>
      </c>
      <c r="J78" s="50">
        <v>66</v>
      </c>
      <c r="K78" s="50">
        <v>88</v>
      </c>
      <c r="L78" s="50">
        <v>74</v>
      </c>
      <c r="M78" s="50" t="s">
        <v>113</v>
      </c>
      <c r="N78" s="50" t="s">
        <v>113</v>
      </c>
      <c r="O78" s="50">
        <v>77</v>
      </c>
      <c r="P78" s="50" t="s">
        <v>113</v>
      </c>
    </row>
    <row r="79" ht="15" spans="1:16">
      <c r="A79" s="50">
        <v>78</v>
      </c>
      <c r="B79" s="50"/>
      <c r="C79" s="50" t="s">
        <v>196</v>
      </c>
      <c r="D79" s="50" t="s">
        <v>139</v>
      </c>
      <c r="E79" s="50" t="s">
        <v>112</v>
      </c>
      <c r="F79" s="50">
        <v>494</v>
      </c>
      <c r="G79" s="50">
        <v>528</v>
      </c>
      <c r="H79" s="50">
        <v>91</v>
      </c>
      <c r="I79" s="50">
        <v>86</v>
      </c>
      <c r="J79" s="50">
        <v>121</v>
      </c>
      <c r="K79" s="50">
        <v>72</v>
      </c>
      <c r="L79" s="50">
        <v>68</v>
      </c>
      <c r="M79" s="50" t="s">
        <v>113</v>
      </c>
      <c r="N79" s="50" t="s">
        <v>113</v>
      </c>
      <c r="O79" s="50" t="s">
        <v>113</v>
      </c>
      <c r="P79" s="50">
        <v>56</v>
      </c>
    </row>
    <row r="80" ht="15" spans="1:16">
      <c r="A80" s="50">
        <v>79</v>
      </c>
      <c r="B80" s="50"/>
      <c r="C80" s="50" t="s">
        <v>197</v>
      </c>
      <c r="D80" s="50" t="s">
        <v>139</v>
      </c>
      <c r="E80" s="50" t="s">
        <v>112</v>
      </c>
      <c r="F80" s="50">
        <v>493.5</v>
      </c>
      <c r="G80" s="50">
        <v>527.5</v>
      </c>
      <c r="H80" s="50">
        <v>97</v>
      </c>
      <c r="I80" s="50">
        <v>94</v>
      </c>
      <c r="J80" s="50">
        <v>110.5</v>
      </c>
      <c r="K80" s="50">
        <v>72</v>
      </c>
      <c r="L80" s="50">
        <v>68</v>
      </c>
      <c r="M80" s="50" t="s">
        <v>113</v>
      </c>
      <c r="N80" s="50" t="s">
        <v>113</v>
      </c>
      <c r="O80" s="50" t="s">
        <v>113</v>
      </c>
      <c r="P80" s="50">
        <v>52</v>
      </c>
    </row>
    <row r="81" ht="15" spans="1:16">
      <c r="A81" s="50">
        <v>80</v>
      </c>
      <c r="B81" s="50"/>
      <c r="C81" s="50" t="s">
        <v>198</v>
      </c>
      <c r="D81" s="50">
        <v>10</v>
      </c>
      <c r="E81" s="50" t="s">
        <v>133</v>
      </c>
      <c r="F81" s="50">
        <v>493.5</v>
      </c>
      <c r="G81" s="50">
        <v>513.5</v>
      </c>
      <c r="H81" s="50">
        <v>96</v>
      </c>
      <c r="I81" s="50">
        <v>91</v>
      </c>
      <c r="J81" s="50">
        <v>71.5</v>
      </c>
      <c r="K81" s="50">
        <v>82</v>
      </c>
      <c r="L81" s="50">
        <v>72</v>
      </c>
      <c r="M81" s="50" t="s">
        <v>113</v>
      </c>
      <c r="N81" s="50" t="s">
        <v>113</v>
      </c>
      <c r="O81" s="50">
        <v>81</v>
      </c>
      <c r="P81" s="50" t="s">
        <v>113</v>
      </c>
    </row>
    <row r="82" ht="15" spans="1:16">
      <c r="A82" s="50">
        <v>81</v>
      </c>
      <c r="B82" s="50"/>
      <c r="C82" s="50" t="s">
        <v>199</v>
      </c>
      <c r="D82" s="50">
        <v>10</v>
      </c>
      <c r="E82" s="50" t="s">
        <v>112</v>
      </c>
      <c r="F82" s="50">
        <v>493</v>
      </c>
      <c r="G82" s="50">
        <v>525</v>
      </c>
      <c r="H82" s="50">
        <v>86</v>
      </c>
      <c r="I82" s="50">
        <v>122</v>
      </c>
      <c r="J82" s="50">
        <v>92</v>
      </c>
      <c r="K82" s="50">
        <v>68</v>
      </c>
      <c r="L82" s="50">
        <v>74</v>
      </c>
      <c r="M82" s="50" t="s">
        <v>113</v>
      </c>
      <c r="N82" s="50" t="s">
        <v>113</v>
      </c>
      <c r="O82" s="50" t="s">
        <v>113</v>
      </c>
      <c r="P82" s="50">
        <v>51</v>
      </c>
    </row>
    <row r="83" ht="15" spans="1:16">
      <c r="A83" s="50">
        <v>82</v>
      </c>
      <c r="B83" s="50"/>
      <c r="C83" s="50" t="s">
        <v>200</v>
      </c>
      <c r="D83" s="50">
        <v>10</v>
      </c>
      <c r="E83" s="50" t="s">
        <v>133</v>
      </c>
      <c r="F83" s="50">
        <v>493</v>
      </c>
      <c r="G83" s="50">
        <v>517</v>
      </c>
      <c r="H83" s="50">
        <v>88</v>
      </c>
      <c r="I83" s="50">
        <v>101</v>
      </c>
      <c r="J83" s="50">
        <v>91</v>
      </c>
      <c r="K83" s="50">
        <v>68</v>
      </c>
      <c r="L83" s="50">
        <v>63</v>
      </c>
      <c r="M83" s="50" t="s">
        <v>113</v>
      </c>
      <c r="N83" s="50" t="s">
        <v>113</v>
      </c>
      <c r="O83" s="50">
        <v>82</v>
      </c>
      <c r="P83" s="50" t="s">
        <v>113</v>
      </c>
    </row>
    <row r="84" ht="15" spans="1:16">
      <c r="A84" s="50">
        <v>83</v>
      </c>
      <c r="B84" s="50"/>
      <c r="C84" s="50" t="s">
        <v>201</v>
      </c>
      <c r="D84" s="50" t="s">
        <v>155</v>
      </c>
      <c r="E84" s="50" t="s">
        <v>112</v>
      </c>
      <c r="F84" s="50">
        <v>491.5</v>
      </c>
      <c r="G84" s="50">
        <v>527.5</v>
      </c>
      <c r="H84" s="50">
        <v>93</v>
      </c>
      <c r="I84" s="50">
        <v>116</v>
      </c>
      <c r="J84" s="50">
        <v>99.5</v>
      </c>
      <c r="K84" s="50">
        <v>72</v>
      </c>
      <c r="L84" s="50">
        <v>62</v>
      </c>
      <c r="M84" s="50" t="s">
        <v>113</v>
      </c>
      <c r="N84" s="50" t="s">
        <v>113</v>
      </c>
      <c r="O84" s="50" t="s">
        <v>113</v>
      </c>
      <c r="P84" s="50">
        <v>49</v>
      </c>
    </row>
    <row r="85" ht="15" spans="1:16">
      <c r="A85" s="50">
        <v>84</v>
      </c>
      <c r="B85" s="50"/>
      <c r="C85" s="50" t="s">
        <v>202</v>
      </c>
      <c r="D85" s="50" t="s">
        <v>155</v>
      </c>
      <c r="E85" s="50" t="s">
        <v>112</v>
      </c>
      <c r="F85" s="50">
        <v>491</v>
      </c>
      <c r="G85" s="50">
        <v>526</v>
      </c>
      <c r="H85" s="50">
        <v>82</v>
      </c>
      <c r="I85" s="50">
        <v>81</v>
      </c>
      <c r="J85" s="50">
        <v>123</v>
      </c>
      <c r="K85" s="50">
        <v>80</v>
      </c>
      <c r="L85" s="50">
        <v>63</v>
      </c>
      <c r="M85" s="50" t="s">
        <v>113</v>
      </c>
      <c r="N85" s="50" t="s">
        <v>113</v>
      </c>
      <c r="O85" s="50" t="s">
        <v>113</v>
      </c>
      <c r="P85" s="50">
        <v>62</v>
      </c>
    </row>
    <row r="86" ht="15" spans="1:16">
      <c r="A86" s="50">
        <v>85</v>
      </c>
      <c r="B86" s="50"/>
      <c r="C86" s="50" t="s">
        <v>203</v>
      </c>
      <c r="D86" s="50" t="s">
        <v>204</v>
      </c>
      <c r="E86" s="50" t="s">
        <v>133</v>
      </c>
      <c r="F86" s="50">
        <v>488.5</v>
      </c>
      <c r="G86" s="50">
        <v>504.5</v>
      </c>
      <c r="H86" s="50">
        <v>68</v>
      </c>
      <c r="I86" s="50">
        <v>101</v>
      </c>
      <c r="J86" s="50">
        <v>80.5</v>
      </c>
      <c r="K86" s="50">
        <v>95</v>
      </c>
      <c r="L86" s="50">
        <v>73</v>
      </c>
      <c r="M86" s="50" t="s">
        <v>113</v>
      </c>
      <c r="N86" s="50" t="s">
        <v>113</v>
      </c>
      <c r="O86" s="50">
        <v>71</v>
      </c>
      <c r="P86" s="50" t="s">
        <v>113</v>
      </c>
    </row>
    <row r="87" ht="15" spans="1:16">
      <c r="A87" s="50">
        <v>86</v>
      </c>
      <c r="B87" s="50"/>
      <c r="C87" s="50" t="s">
        <v>205</v>
      </c>
      <c r="D87" s="50" t="s">
        <v>139</v>
      </c>
      <c r="E87" s="50" t="s">
        <v>112</v>
      </c>
      <c r="F87" s="50">
        <v>488</v>
      </c>
      <c r="G87" s="50">
        <v>519</v>
      </c>
      <c r="H87" s="50">
        <v>100</v>
      </c>
      <c r="I87" s="50">
        <v>86</v>
      </c>
      <c r="J87" s="50">
        <v>104</v>
      </c>
      <c r="K87" s="50">
        <v>72</v>
      </c>
      <c r="L87" s="50">
        <v>76</v>
      </c>
      <c r="M87" s="50" t="s">
        <v>113</v>
      </c>
      <c r="N87" s="50" t="s">
        <v>113</v>
      </c>
      <c r="O87" s="50" t="s">
        <v>113</v>
      </c>
      <c r="P87" s="50">
        <v>50</v>
      </c>
    </row>
    <row r="88" ht="15" spans="1:16">
      <c r="A88" s="50">
        <v>87</v>
      </c>
      <c r="B88" s="50"/>
      <c r="C88" s="50" t="s">
        <v>206</v>
      </c>
      <c r="D88" s="50" t="s">
        <v>139</v>
      </c>
      <c r="E88" s="50" t="s">
        <v>112</v>
      </c>
      <c r="F88" s="50">
        <v>487.5</v>
      </c>
      <c r="G88" s="50">
        <v>524.5</v>
      </c>
      <c r="H88" s="50">
        <v>101</v>
      </c>
      <c r="I88" s="50">
        <v>73</v>
      </c>
      <c r="J88" s="50">
        <v>115.5</v>
      </c>
      <c r="K88" s="50">
        <v>76</v>
      </c>
      <c r="L88" s="50">
        <v>58</v>
      </c>
      <c r="M88" s="50" t="s">
        <v>113</v>
      </c>
      <c r="N88" s="50" t="s">
        <v>113</v>
      </c>
      <c r="O88" s="50" t="s">
        <v>113</v>
      </c>
      <c r="P88" s="50">
        <v>64</v>
      </c>
    </row>
    <row r="89" ht="15" spans="1:16">
      <c r="A89" s="50">
        <v>88</v>
      </c>
      <c r="B89" s="50"/>
      <c r="C89" s="50" t="s">
        <v>207</v>
      </c>
      <c r="D89" s="50" t="s">
        <v>208</v>
      </c>
      <c r="E89" s="50" t="s">
        <v>156</v>
      </c>
      <c r="F89" s="50">
        <v>487.5</v>
      </c>
      <c r="G89" s="50">
        <v>512.5</v>
      </c>
      <c r="H89" s="50">
        <v>94</v>
      </c>
      <c r="I89" s="50">
        <v>108</v>
      </c>
      <c r="J89" s="50">
        <v>54.5</v>
      </c>
      <c r="K89" s="50">
        <v>80</v>
      </c>
      <c r="L89" s="50">
        <v>78</v>
      </c>
      <c r="M89" s="50">
        <v>73</v>
      </c>
      <c r="N89" s="50" t="s">
        <v>113</v>
      </c>
      <c r="O89" s="50" t="s">
        <v>113</v>
      </c>
      <c r="P89" s="50" t="s">
        <v>113</v>
      </c>
    </row>
    <row r="90" ht="15" spans="1:16">
      <c r="A90" s="50">
        <v>89</v>
      </c>
      <c r="B90" s="50"/>
      <c r="C90" s="50" t="s">
        <v>209</v>
      </c>
      <c r="D90" s="50" t="s">
        <v>210</v>
      </c>
      <c r="E90" s="50" t="s">
        <v>112</v>
      </c>
      <c r="F90" s="50">
        <v>487</v>
      </c>
      <c r="G90" s="50">
        <v>524</v>
      </c>
      <c r="H90" s="50">
        <v>97</v>
      </c>
      <c r="I90" s="50">
        <v>91</v>
      </c>
      <c r="J90" s="50">
        <v>117</v>
      </c>
      <c r="K90" s="50">
        <v>69</v>
      </c>
      <c r="L90" s="50">
        <v>60</v>
      </c>
      <c r="M90" s="50" t="s">
        <v>113</v>
      </c>
      <c r="N90" s="50" t="s">
        <v>113</v>
      </c>
      <c r="O90" s="50" t="s">
        <v>113</v>
      </c>
      <c r="P90" s="50">
        <v>53</v>
      </c>
    </row>
    <row r="91" ht="15" spans="1:16">
      <c r="A91" s="50">
        <v>90</v>
      </c>
      <c r="B91" s="50"/>
      <c r="C91" s="50" t="s">
        <v>211</v>
      </c>
      <c r="D91" s="50" t="s">
        <v>155</v>
      </c>
      <c r="E91" s="50" t="s">
        <v>156</v>
      </c>
      <c r="F91" s="50">
        <v>486</v>
      </c>
      <c r="G91" s="50">
        <v>521</v>
      </c>
      <c r="H91" s="50">
        <v>94</v>
      </c>
      <c r="I91" s="50">
        <v>103</v>
      </c>
      <c r="J91" s="50">
        <v>94</v>
      </c>
      <c r="K91" s="50">
        <v>68</v>
      </c>
      <c r="L91" s="50">
        <v>53</v>
      </c>
      <c r="M91" s="50">
        <v>74</v>
      </c>
      <c r="N91" s="50" t="s">
        <v>113</v>
      </c>
      <c r="O91" s="50" t="s">
        <v>113</v>
      </c>
      <c r="P91" s="50" t="s">
        <v>113</v>
      </c>
    </row>
    <row r="92" ht="15" spans="1:16">
      <c r="A92" s="50">
        <v>91</v>
      </c>
      <c r="B92" s="50"/>
      <c r="C92" s="50" t="s">
        <v>212</v>
      </c>
      <c r="D92" s="50" t="s">
        <v>155</v>
      </c>
      <c r="E92" s="50" t="s">
        <v>156</v>
      </c>
      <c r="F92" s="50">
        <v>485.5</v>
      </c>
      <c r="G92" s="50">
        <v>501.5</v>
      </c>
      <c r="H92" s="50">
        <v>95</v>
      </c>
      <c r="I92" s="50">
        <v>113</v>
      </c>
      <c r="J92" s="50">
        <v>59.5</v>
      </c>
      <c r="K92" s="50">
        <v>82</v>
      </c>
      <c r="L92" s="50">
        <v>78</v>
      </c>
      <c r="M92" s="50">
        <v>58</v>
      </c>
      <c r="N92" s="50" t="s">
        <v>113</v>
      </c>
      <c r="O92" s="50" t="s">
        <v>113</v>
      </c>
      <c r="P92" s="50" t="s">
        <v>113</v>
      </c>
    </row>
    <row r="93" ht="15" spans="1:16">
      <c r="A93" s="50">
        <v>92</v>
      </c>
      <c r="B93" s="50"/>
      <c r="C93" s="50" t="s">
        <v>213</v>
      </c>
      <c r="D93" s="50" t="s">
        <v>139</v>
      </c>
      <c r="E93" s="50" t="s">
        <v>112</v>
      </c>
      <c r="F93" s="50">
        <v>484.5</v>
      </c>
      <c r="G93" s="50">
        <v>511.5</v>
      </c>
      <c r="H93" s="50">
        <v>90</v>
      </c>
      <c r="I93" s="50">
        <v>105</v>
      </c>
      <c r="J93" s="50">
        <v>88.5</v>
      </c>
      <c r="K93" s="50">
        <v>63</v>
      </c>
      <c r="L93" s="50">
        <v>86</v>
      </c>
      <c r="M93" s="50" t="s">
        <v>113</v>
      </c>
      <c r="N93" s="50" t="s">
        <v>113</v>
      </c>
      <c r="O93" s="50" t="s">
        <v>113</v>
      </c>
      <c r="P93" s="50">
        <v>52</v>
      </c>
    </row>
    <row r="94" ht="15" spans="1:16">
      <c r="A94" s="50">
        <v>93</v>
      </c>
      <c r="B94" s="50"/>
      <c r="C94" s="50" t="s">
        <v>214</v>
      </c>
      <c r="D94" s="50" t="s">
        <v>139</v>
      </c>
      <c r="E94" s="50" t="s">
        <v>112</v>
      </c>
      <c r="F94" s="50">
        <v>483.5</v>
      </c>
      <c r="G94" s="50">
        <v>520.5</v>
      </c>
      <c r="H94" s="50">
        <v>81</v>
      </c>
      <c r="I94" s="50">
        <v>98</v>
      </c>
      <c r="J94" s="50">
        <v>107.5</v>
      </c>
      <c r="K94" s="50">
        <v>74</v>
      </c>
      <c r="L94" s="50">
        <v>58</v>
      </c>
      <c r="M94" s="50" t="s">
        <v>113</v>
      </c>
      <c r="N94" s="50" t="s">
        <v>113</v>
      </c>
      <c r="O94" s="50" t="s">
        <v>113</v>
      </c>
      <c r="P94" s="50">
        <v>65</v>
      </c>
    </row>
    <row r="95" ht="15" spans="1:16">
      <c r="A95" s="50">
        <v>94</v>
      </c>
      <c r="B95" s="50"/>
      <c r="C95" s="50" t="s">
        <v>215</v>
      </c>
      <c r="D95" s="50">
        <v>10</v>
      </c>
      <c r="E95" s="50" t="s">
        <v>112</v>
      </c>
      <c r="F95" s="50">
        <v>483</v>
      </c>
      <c r="G95" s="50">
        <v>514</v>
      </c>
      <c r="H95" s="50">
        <v>97</v>
      </c>
      <c r="I95" s="50">
        <v>105</v>
      </c>
      <c r="J95" s="50">
        <v>76</v>
      </c>
      <c r="K95" s="50">
        <v>73</v>
      </c>
      <c r="L95" s="50">
        <v>72</v>
      </c>
      <c r="M95" s="50" t="s">
        <v>113</v>
      </c>
      <c r="N95" s="50" t="s">
        <v>113</v>
      </c>
      <c r="O95" s="50" t="s">
        <v>113</v>
      </c>
      <c r="P95" s="50">
        <v>60</v>
      </c>
    </row>
    <row r="96" ht="15" spans="1:16">
      <c r="A96" s="50">
        <v>95</v>
      </c>
      <c r="B96" s="50"/>
      <c r="C96" s="50" t="s">
        <v>216</v>
      </c>
      <c r="D96" s="50" t="s">
        <v>155</v>
      </c>
      <c r="E96" s="50" t="s">
        <v>112</v>
      </c>
      <c r="F96" s="50">
        <v>479.5</v>
      </c>
      <c r="G96" s="50">
        <v>513.5</v>
      </c>
      <c r="H96" s="50">
        <v>98</v>
      </c>
      <c r="I96" s="50">
        <v>88</v>
      </c>
      <c r="J96" s="50">
        <v>115.5</v>
      </c>
      <c r="K96" s="50">
        <v>59</v>
      </c>
      <c r="L96" s="50">
        <v>67</v>
      </c>
      <c r="M96" s="50" t="s">
        <v>113</v>
      </c>
      <c r="N96" s="50" t="s">
        <v>113</v>
      </c>
      <c r="O96" s="50" t="s">
        <v>113</v>
      </c>
      <c r="P96" s="50">
        <v>52</v>
      </c>
    </row>
    <row r="97" ht="15" spans="1:16">
      <c r="A97" s="50">
        <v>96</v>
      </c>
      <c r="B97" s="50"/>
      <c r="C97" s="50" t="s">
        <v>217</v>
      </c>
      <c r="D97" s="50" t="s">
        <v>155</v>
      </c>
      <c r="E97" s="50" t="s">
        <v>112</v>
      </c>
      <c r="F97" s="50">
        <v>479</v>
      </c>
      <c r="G97" s="50">
        <v>513</v>
      </c>
      <c r="H97" s="50">
        <v>85</v>
      </c>
      <c r="I97" s="50">
        <v>92</v>
      </c>
      <c r="J97" s="50">
        <v>97</v>
      </c>
      <c r="K97" s="50">
        <v>84</v>
      </c>
      <c r="L97" s="50">
        <v>68</v>
      </c>
      <c r="M97" s="50" t="s">
        <v>113</v>
      </c>
      <c r="N97" s="50" t="s">
        <v>113</v>
      </c>
      <c r="O97" s="50" t="s">
        <v>113</v>
      </c>
      <c r="P97" s="50">
        <v>53</v>
      </c>
    </row>
    <row r="98" ht="15" spans="1:16">
      <c r="A98" s="50">
        <v>97</v>
      </c>
      <c r="B98" s="50"/>
      <c r="C98" s="50" t="s">
        <v>218</v>
      </c>
      <c r="D98" s="50">
        <v>10</v>
      </c>
      <c r="E98" s="50" t="s">
        <v>112</v>
      </c>
      <c r="F98" s="50">
        <v>478.5</v>
      </c>
      <c r="G98" s="50">
        <v>513.5</v>
      </c>
      <c r="H98" s="50">
        <v>81</v>
      </c>
      <c r="I98" s="50">
        <v>105</v>
      </c>
      <c r="J98" s="50">
        <v>91.5</v>
      </c>
      <c r="K98" s="50">
        <v>82</v>
      </c>
      <c r="L98" s="50">
        <v>66</v>
      </c>
      <c r="M98" s="50" t="s">
        <v>113</v>
      </c>
      <c r="N98" s="50" t="s">
        <v>113</v>
      </c>
      <c r="O98" s="50" t="s">
        <v>113</v>
      </c>
      <c r="P98" s="50">
        <v>53</v>
      </c>
    </row>
    <row r="99" ht="15" spans="1:16">
      <c r="A99" s="50">
        <v>98</v>
      </c>
      <c r="B99" s="50"/>
      <c r="C99" s="50" t="s">
        <v>219</v>
      </c>
      <c r="D99" s="50" t="s">
        <v>210</v>
      </c>
      <c r="E99" s="50" t="s">
        <v>112</v>
      </c>
      <c r="F99" s="50">
        <v>478.5</v>
      </c>
      <c r="G99" s="50">
        <v>511.5</v>
      </c>
      <c r="H99" s="50">
        <v>99</v>
      </c>
      <c r="I99" s="50">
        <v>85</v>
      </c>
      <c r="J99" s="50">
        <v>95.5</v>
      </c>
      <c r="K99" s="50">
        <v>60</v>
      </c>
      <c r="L99" s="50">
        <v>66</v>
      </c>
      <c r="M99" s="50" t="s">
        <v>113</v>
      </c>
      <c r="N99" s="50" t="s">
        <v>113</v>
      </c>
      <c r="O99" s="50" t="s">
        <v>113</v>
      </c>
      <c r="P99" s="50">
        <v>73</v>
      </c>
    </row>
    <row r="100" ht="15" spans="1:16">
      <c r="A100" s="50">
        <v>99</v>
      </c>
      <c r="B100" s="50"/>
      <c r="C100" s="50" t="s">
        <v>220</v>
      </c>
      <c r="D100" s="50" t="s">
        <v>139</v>
      </c>
      <c r="E100" s="50" t="s">
        <v>112</v>
      </c>
      <c r="F100" s="50">
        <v>478</v>
      </c>
      <c r="G100" s="50">
        <v>513</v>
      </c>
      <c r="H100" s="50">
        <v>105</v>
      </c>
      <c r="I100" s="50">
        <v>76</v>
      </c>
      <c r="J100" s="50">
        <v>127</v>
      </c>
      <c r="K100" s="50">
        <v>43</v>
      </c>
      <c r="L100" s="50">
        <v>62</v>
      </c>
      <c r="M100" s="50" t="s">
        <v>113</v>
      </c>
      <c r="N100" s="50" t="s">
        <v>113</v>
      </c>
      <c r="O100" s="50" t="s">
        <v>113</v>
      </c>
      <c r="P100" s="50">
        <v>65</v>
      </c>
    </row>
    <row r="101" ht="15" spans="1:16">
      <c r="A101" s="50">
        <v>100</v>
      </c>
      <c r="B101" s="50"/>
      <c r="C101" s="50" t="s">
        <v>221</v>
      </c>
      <c r="D101" s="50" t="s">
        <v>155</v>
      </c>
      <c r="E101" s="50" t="s">
        <v>156</v>
      </c>
      <c r="F101" s="50">
        <v>477</v>
      </c>
      <c r="G101" s="50">
        <v>510</v>
      </c>
      <c r="H101" s="50">
        <v>104</v>
      </c>
      <c r="I101" s="50">
        <v>85</v>
      </c>
      <c r="J101" s="50">
        <v>101</v>
      </c>
      <c r="K101" s="50">
        <v>56</v>
      </c>
      <c r="L101" s="50">
        <v>58</v>
      </c>
      <c r="M101" s="50">
        <v>73</v>
      </c>
      <c r="N101" s="50" t="s">
        <v>113</v>
      </c>
      <c r="O101" s="50" t="s">
        <v>113</v>
      </c>
      <c r="P101" s="50" t="s">
        <v>113</v>
      </c>
    </row>
    <row r="102" ht="15" spans="1:16">
      <c r="A102" s="50">
        <v>101</v>
      </c>
      <c r="B102" s="50"/>
      <c r="C102" s="50" t="s">
        <v>222</v>
      </c>
      <c r="D102" s="50" t="s">
        <v>155</v>
      </c>
      <c r="E102" s="50" t="s">
        <v>156</v>
      </c>
      <c r="F102" s="50">
        <v>477</v>
      </c>
      <c r="G102" s="50">
        <v>499</v>
      </c>
      <c r="H102" s="50">
        <v>93</v>
      </c>
      <c r="I102" s="50">
        <v>102</v>
      </c>
      <c r="J102" s="50">
        <v>83</v>
      </c>
      <c r="K102" s="50">
        <v>75</v>
      </c>
      <c r="L102" s="50">
        <v>65</v>
      </c>
      <c r="M102" s="50">
        <v>59</v>
      </c>
      <c r="N102" s="50" t="s">
        <v>113</v>
      </c>
      <c r="O102" s="50" t="s">
        <v>113</v>
      </c>
      <c r="P102" s="50" t="s">
        <v>113</v>
      </c>
    </row>
    <row r="103" ht="15" spans="1:16">
      <c r="A103" s="50">
        <v>102</v>
      </c>
      <c r="B103" s="50"/>
      <c r="C103" s="50" t="s">
        <v>223</v>
      </c>
      <c r="D103" s="50">
        <v>10</v>
      </c>
      <c r="E103" s="50" t="s">
        <v>112</v>
      </c>
      <c r="F103" s="50">
        <v>476.5</v>
      </c>
      <c r="G103" s="50">
        <v>515.5</v>
      </c>
      <c r="H103" s="50">
        <v>87</v>
      </c>
      <c r="I103" s="50">
        <v>105</v>
      </c>
      <c r="J103" s="50">
        <v>88.5</v>
      </c>
      <c r="K103" s="50">
        <v>84</v>
      </c>
      <c r="L103" s="50">
        <v>54</v>
      </c>
      <c r="M103" s="50" t="s">
        <v>113</v>
      </c>
      <c r="N103" s="50" t="s">
        <v>113</v>
      </c>
      <c r="O103" s="50" t="s">
        <v>113</v>
      </c>
      <c r="P103" s="50">
        <v>58</v>
      </c>
    </row>
    <row r="104" ht="15" spans="1:16">
      <c r="A104" s="50">
        <v>103</v>
      </c>
      <c r="B104" s="50"/>
      <c r="C104" s="50" t="s">
        <v>224</v>
      </c>
      <c r="D104" s="50" t="s">
        <v>155</v>
      </c>
      <c r="E104" s="50" t="s">
        <v>156</v>
      </c>
      <c r="F104" s="50">
        <v>475.5</v>
      </c>
      <c r="G104" s="50">
        <v>510.5</v>
      </c>
      <c r="H104" s="50">
        <v>98</v>
      </c>
      <c r="I104" s="50">
        <v>73</v>
      </c>
      <c r="J104" s="50">
        <v>108.5</v>
      </c>
      <c r="K104" s="50">
        <v>75</v>
      </c>
      <c r="L104" s="50">
        <v>49</v>
      </c>
      <c r="M104" s="50">
        <v>72</v>
      </c>
      <c r="N104" s="50" t="s">
        <v>113</v>
      </c>
      <c r="O104" s="50" t="s">
        <v>113</v>
      </c>
      <c r="P104" s="50" t="s">
        <v>113</v>
      </c>
    </row>
    <row r="105" ht="15" spans="1:16">
      <c r="A105" s="50">
        <v>104</v>
      </c>
      <c r="B105" s="50"/>
      <c r="C105" s="50" t="s">
        <v>225</v>
      </c>
      <c r="D105" s="50" t="s">
        <v>139</v>
      </c>
      <c r="E105" s="50" t="s">
        <v>112</v>
      </c>
      <c r="F105" s="50">
        <v>475</v>
      </c>
      <c r="G105" s="50">
        <v>511</v>
      </c>
      <c r="H105" s="50">
        <v>92</v>
      </c>
      <c r="I105" s="50">
        <v>107</v>
      </c>
      <c r="J105" s="50">
        <v>114</v>
      </c>
      <c r="K105" s="50">
        <v>60</v>
      </c>
      <c r="L105" s="50">
        <v>58</v>
      </c>
      <c r="M105" s="50" t="s">
        <v>113</v>
      </c>
      <c r="N105" s="50" t="s">
        <v>113</v>
      </c>
      <c r="O105" s="50" t="s">
        <v>113</v>
      </c>
      <c r="P105" s="50">
        <v>44</v>
      </c>
    </row>
    <row r="106" ht="15" spans="1:16">
      <c r="A106" s="50">
        <v>105</v>
      </c>
      <c r="B106" s="50"/>
      <c r="C106" s="50" t="s">
        <v>226</v>
      </c>
      <c r="D106" s="50" t="s">
        <v>155</v>
      </c>
      <c r="E106" s="50" t="s">
        <v>112</v>
      </c>
      <c r="F106" s="50">
        <v>474</v>
      </c>
      <c r="G106" s="50">
        <v>511</v>
      </c>
      <c r="H106" s="50">
        <v>96</v>
      </c>
      <c r="I106" s="50">
        <v>103</v>
      </c>
      <c r="J106" s="50">
        <v>88</v>
      </c>
      <c r="K106" s="50">
        <v>71</v>
      </c>
      <c r="L106" s="50">
        <v>61</v>
      </c>
      <c r="M106" s="50" t="s">
        <v>113</v>
      </c>
      <c r="N106" s="50" t="s">
        <v>113</v>
      </c>
      <c r="O106" s="50" t="s">
        <v>113</v>
      </c>
      <c r="P106" s="50">
        <v>55</v>
      </c>
    </row>
    <row r="107" ht="15" spans="1:16">
      <c r="A107" s="50">
        <v>106</v>
      </c>
      <c r="B107" s="50"/>
      <c r="C107" s="50" t="s">
        <v>227</v>
      </c>
      <c r="D107" s="50">
        <v>10</v>
      </c>
      <c r="E107" s="50" t="s">
        <v>133</v>
      </c>
      <c r="F107" s="50">
        <v>474</v>
      </c>
      <c r="G107" s="50">
        <v>496</v>
      </c>
      <c r="H107" s="50">
        <v>94</v>
      </c>
      <c r="I107" s="50">
        <v>76</v>
      </c>
      <c r="J107" s="50">
        <v>103</v>
      </c>
      <c r="K107" s="50">
        <v>69</v>
      </c>
      <c r="L107" s="50">
        <v>59</v>
      </c>
      <c r="M107" s="50" t="s">
        <v>113</v>
      </c>
      <c r="N107" s="50" t="s">
        <v>113</v>
      </c>
      <c r="O107" s="50">
        <v>73</v>
      </c>
      <c r="P107" s="50" t="s">
        <v>113</v>
      </c>
    </row>
    <row r="108" ht="15" spans="1:16">
      <c r="A108" s="50">
        <v>107</v>
      </c>
      <c r="B108" s="50"/>
      <c r="C108" s="50" t="s">
        <v>228</v>
      </c>
      <c r="D108" s="50" t="s">
        <v>139</v>
      </c>
      <c r="E108" s="50" t="s">
        <v>112</v>
      </c>
      <c r="F108" s="50">
        <v>470.5</v>
      </c>
      <c r="G108" s="50">
        <v>504.5</v>
      </c>
      <c r="H108" s="50">
        <v>88</v>
      </c>
      <c r="I108" s="50">
        <v>67</v>
      </c>
      <c r="J108" s="50">
        <v>131.5</v>
      </c>
      <c r="K108" s="50">
        <v>60</v>
      </c>
      <c r="L108" s="50">
        <v>65</v>
      </c>
      <c r="M108" s="50" t="s">
        <v>113</v>
      </c>
      <c r="N108" s="50" t="s">
        <v>113</v>
      </c>
      <c r="O108" s="50" t="s">
        <v>113</v>
      </c>
      <c r="P108" s="50">
        <v>59</v>
      </c>
    </row>
    <row r="109" ht="15" spans="1:16">
      <c r="A109" s="50">
        <v>108</v>
      </c>
      <c r="B109" s="50"/>
      <c r="C109" s="50" t="s">
        <v>229</v>
      </c>
      <c r="D109" s="50" t="s">
        <v>155</v>
      </c>
      <c r="E109" s="50" t="s">
        <v>156</v>
      </c>
      <c r="F109" s="50">
        <v>470.5</v>
      </c>
      <c r="G109" s="50">
        <v>500.5</v>
      </c>
      <c r="H109" s="50">
        <v>94</v>
      </c>
      <c r="I109" s="50">
        <v>92</v>
      </c>
      <c r="J109" s="50">
        <v>98.5</v>
      </c>
      <c r="K109" s="50">
        <v>64</v>
      </c>
      <c r="L109" s="50">
        <v>56</v>
      </c>
      <c r="M109" s="50">
        <v>66</v>
      </c>
      <c r="N109" s="50" t="s">
        <v>113</v>
      </c>
      <c r="O109" s="50" t="s">
        <v>113</v>
      </c>
      <c r="P109" s="50" t="s">
        <v>113</v>
      </c>
    </row>
    <row r="110" ht="15" spans="1:16">
      <c r="A110" s="50">
        <v>109</v>
      </c>
      <c r="B110" s="50"/>
      <c r="C110" s="50" t="s">
        <v>230</v>
      </c>
      <c r="D110" s="50">
        <v>10</v>
      </c>
      <c r="E110" s="50" t="s">
        <v>133</v>
      </c>
      <c r="F110" s="50">
        <v>470.5</v>
      </c>
      <c r="G110" s="50">
        <v>496.5</v>
      </c>
      <c r="H110" s="50">
        <v>97</v>
      </c>
      <c r="I110" s="50">
        <v>71</v>
      </c>
      <c r="J110" s="50">
        <v>102.5</v>
      </c>
      <c r="K110" s="50">
        <v>56</v>
      </c>
      <c r="L110" s="50">
        <v>54</v>
      </c>
      <c r="M110" s="50" t="s">
        <v>113</v>
      </c>
      <c r="N110" s="50" t="s">
        <v>113</v>
      </c>
      <c r="O110" s="50">
        <v>90</v>
      </c>
      <c r="P110" s="50" t="s">
        <v>113</v>
      </c>
    </row>
    <row r="111" ht="15" spans="1:16">
      <c r="A111" s="50">
        <v>110</v>
      </c>
      <c r="B111" s="50"/>
      <c r="C111" s="50" t="s">
        <v>231</v>
      </c>
      <c r="D111" s="50" t="s">
        <v>155</v>
      </c>
      <c r="E111" s="50" t="s">
        <v>156</v>
      </c>
      <c r="F111" s="50">
        <v>469</v>
      </c>
      <c r="G111" s="50">
        <v>499</v>
      </c>
      <c r="H111" s="50">
        <v>79</v>
      </c>
      <c r="I111" s="50">
        <v>107</v>
      </c>
      <c r="J111" s="50">
        <v>92</v>
      </c>
      <c r="K111" s="50">
        <v>80</v>
      </c>
      <c r="L111" s="50">
        <v>49</v>
      </c>
      <c r="M111" s="50">
        <v>62</v>
      </c>
      <c r="N111" s="50" t="s">
        <v>113</v>
      </c>
      <c r="O111" s="50" t="s">
        <v>113</v>
      </c>
      <c r="P111" s="50" t="s">
        <v>113</v>
      </c>
    </row>
    <row r="112" ht="15" spans="1:16">
      <c r="A112" s="50">
        <v>111</v>
      </c>
      <c r="B112" s="50"/>
      <c r="C112" s="50" t="s">
        <v>232</v>
      </c>
      <c r="D112" s="50">
        <v>10</v>
      </c>
      <c r="E112" s="50" t="s">
        <v>133</v>
      </c>
      <c r="F112" s="50">
        <v>469</v>
      </c>
      <c r="G112" s="50">
        <v>490</v>
      </c>
      <c r="H112" s="50">
        <v>84</v>
      </c>
      <c r="I112" s="50">
        <v>98</v>
      </c>
      <c r="J112" s="50">
        <v>90</v>
      </c>
      <c r="K112" s="50">
        <v>64</v>
      </c>
      <c r="L112" s="50">
        <v>61</v>
      </c>
      <c r="M112" s="50" t="s">
        <v>113</v>
      </c>
      <c r="N112" s="50" t="s">
        <v>113</v>
      </c>
      <c r="O112" s="50">
        <v>72</v>
      </c>
      <c r="P112" s="50" t="s">
        <v>113</v>
      </c>
    </row>
    <row r="113" ht="15" spans="1:16">
      <c r="A113" s="50">
        <v>112</v>
      </c>
      <c r="B113" s="50"/>
      <c r="C113" s="50" t="s">
        <v>233</v>
      </c>
      <c r="D113" s="50">
        <v>10</v>
      </c>
      <c r="E113" s="50" t="s">
        <v>112</v>
      </c>
      <c r="F113" s="50">
        <v>468.5</v>
      </c>
      <c r="G113" s="50">
        <v>509.5</v>
      </c>
      <c r="H113" s="50">
        <v>95</v>
      </c>
      <c r="I113" s="50">
        <v>86</v>
      </c>
      <c r="J113" s="50">
        <v>112.5</v>
      </c>
      <c r="K113" s="50">
        <v>71</v>
      </c>
      <c r="L113" s="50">
        <v>43</v>
      </c>
      <c r="M113" s="50" t="s">
        <v>113</v>
      </c>
      <c r="N113" s="50" t="s">
        <v>113</v>
      </c>
      <c r="O113" s="50" t="s">
        <v>113</v>
      </c>
      <c r="P113" s="50">
        <v>61</v>
      </c>
    </row>
    <row r="114" ht="15" spans="1:16">
      <c r="A114" s="50">
        <v>113</v>
      </c>
      <c r="B114" s="50"/>
      <c r="C114" s="50" t="s">
        <v>234</v>
      </c>
      <c r="D114" s="50" t="s">
        <v>210</v>
      </c>
      <c r="E114" s="50" t="s">
        <v>112</v>
      </c>
      <c r="F114" s="50">
        <v>468</v>
      </c>
      <c r="G114" s="50">
        <v>500</v>
      </c>
      <c r="H114" s="50">
        <v>92</v>
      </c>
      <c r="I114" s="50">
        <v>103</v>
      </c>
      <c r="J114" s="50">
        <v>67</v>
      </c>
      <c r="K114" s="50">
        <v>70</v>
      </c>
      <c r="L114" s="50">
        <v>71</v>
      </c>
      <c r="M114" s="50" t="s">
        <v>113</v>
      </c>
      <c r="N114" s="50" t="s">
        <v>113</v>
      </c>
      <c r="O114" s="50" t="s">
        <v>113</v>
      </c>
      <c r="P114" s="50">
        <v>65</v>
      </c>
    </row>
    <row r="115" ht="15" spans="1:16">
      <c r="A115" s="50">
        <v>114</v>
      </c>
      <c r="B115" s="50"/>
      <c r="C115" s="50" t="s">
        <v>235</v>
      </c>
      <c r="D115" s="50">
        <v>10</v>
      </c>
      <c r="E115" s="50" t="s">
        <v>133</v>
      </c>
      <c r="F115" s="50">
        <v>468</v>
      </c>
      <c r="G115" s="50">
        <v>494</v>
      </c>
      <c r="H115" s="50">
        <v>100</v>
      </c>
      <c r="I115" s="50">
        <v>91</v>
      </c>
      <c r="J115" s="50">
        <v>85</v>
      </c>
      <c r="K115" s="50">
        <v>70</v>
      </c>
      <c r="L115" s="50">
        <v>49</v>
      </c>
      <c r="M115" s="50" t="s">
        <v>113</v>
      </c>
      <c r="N115" s="50" t="s">
        <v>113</v>
      </c>
      <c r="O115" s="50">
        <v>73</v>
      </c>
      <c r="P115" s="50" t="s">
        <v>113</v>
      </c>
    </row>
    <row r="116" ht="15" spans="1:16">
      <c r="A116" s="50">
        <v>115</v>
      </c>
      <c r="B116" s="50"/>
      <c r="C116" s="50" t="s">
        <v>236</v>
      </c>
      <c r="D116" s="50">
        <v>10</v>
      </c>
      <c r="E116" s="50" t="s">
        <v>112</v>
      </c>
      <c r="F116" s="50">
        <v>465.5</v>
      </c>
      <c r="G116" s="50">
        <v>496.5</v>
      </c>
      <c r="H116" s="50">
        <v>83</v>
      </c>
      <c r="I116" s="50">
        <v>98</v>
      </c>
      <c r="J116" s="50">
        <v>82.5</v>
      </c>
      <c r="K116" s="50">
        <v>63</v>
      </c>
      <c r="L116" s="50">
        <v>74</v>
      </c>
      <c r="M116" s="50" t="s">
        <v>113</v>
      </c>
      <c r="N116" s="50" t="s">
        <v>113</v>
      </c>
      <c r="O116" s="50" t="s">
        <v>113</v>
      </c>
      <c r="P116" s="50">
        <v>65</v>
      </c>
    </row>
    <row r="117" ht="15" spans="1:16">
      <c r="A117" s="50">
        <v>116</v>
      </c>
      <c r="B117" s="50"/>
      <c r="C117" s="50" t="s">
        <v>237</v>
      </c>
      <c r="D117" s="50" t="s">
        <v>155</v>
      </c>
      <c r="E117" s="50" t="s">
        <v>112</v>
      </c>
      <c r="F117" s="50">
        <v>464</v>
      </c>
      <c r="G117" s="50">
        <v>498</v>
      </c>
      <c r="H117" s="50">
        <v>80</v>
      </c>
      <c r="I117" s="50">
        <v>112</v>
      </c>
      <c r="J117" s="50">
        <v>82</v>
      </c>
      <c r="K117" s="50">
        <v>79</v>
      </c>
      <c r="L117" s="50">
        <v>66</v>
      </c>
      <c r="M117" s="50" t="s">
        <v>113</v>
      </c>
      <c r="N117" s="50" t="s">
        <v>113</v>
      </c>
      <c r="O117" s="50" t="s">
        <v>113</v>
      </c>
      <c r="P117" s="50">
        <v>45</v>
      </c>
    </row>
    <row r="118" ht="15" spans="1:16">
      <c r="A118" s="50">
        <v>117</v>
      </c>
      <c r="B118" s="50"/>
      <c r="C118" s="50" t="s">
        <v>238</v>
      </c>
      <c r="D118" s="50" t="s">
        <v>139</v>
      </c>
      <c r="E118" s="50" t="s">
        <v>112</v>
      </c>
      <c r="F118" s="50">
        <v>463</v>
      </c>
      <c r="G118" s="50">
        <v>496</v>
      </c>
      <c r="H118" s="50">
        <v>96</v>
      </c>
      <c r="I118" s="50">
        <v>84</v>
      </c>
      <c r="J118" s="50">
        <v>105</v>
      </c>
      <c r="K118" s="50">
        <v>64</v>
      </c>
      <c r="L118" s="50">
        <v>67</v>
      </c>
      <c r="M118" s="50" t="s">
        <v>113</v>
      </c>
      <c r="N118" s="50" t="s">
        <v>113</v>
      </c>
      <c r="O118" s="50" t="s">
        <v>113</v>
      </c>
      <c r="P118" s="50">
        <v>47</v>
      </c>
    </row>
    <row r="119" ht="15" spans="1:16">
      <c r="A119" s="50">
        <v>118</v>
      </c>
      <c r="B119" s="50"/>
      <c r="C119" s="50" t="s">
        <v>239</v>
      </c>
      <c r="D119" s="50" t="s">
        <v>155</v>
      </c>
      <c r="E119" s="50" t="s">
        <v>112</v>
      </c>
      <c r="F119" s="50">
        <v>462.5</v>
      </c>
      <c r="G119" s="50">
        <v>498.5</v>
      </c>
      <c r="H119" s="50">
        <v>90</v>
      </c>
      <c r="I119" s="50">
        <v>83</v>
      </c>
      <c r="J119" s="50">
        <v>94.5</v>
      </c>
      <c r="K119" s="50">
        <v>83</v>
      </c>
      <c r="L119" s="50">
        <v>63</v>
      </c>
      <c r="M119" s="50" t="s">
        <v>113</v>
      </c>
      <c r="N119" s="50" t="s">
        <v>113</v>
      </c>
      <c r="O119" s="50" t="s">
        <v>113</v>
      </c>
      <c r="P119" s="50">
        <v>49</v>
      </c>
    </row>
    <row r="120" ht="15" spans="1:16">
      <c r="A120" s="50">
        <v>119</v>
      </c>
      <c r="B120" s="50"/>
      <c r="C120" s="50" t="s">
        <v>240</v>
      </c>
      <c r="D120" s="50">
        <v>10</v>
      </c>
      <c r="E120" s="50" t="s">
        <v>112</v>
      </c>
      <c r="F120" s="50">
        <v>461.5</v>
      </c>
      <c r="G120" s="50">
        <v>497.5</v>
      </c>
      <c r="H120" s="50">
        <v>91</v>
      </c>
      <c r="I120" s="50">
        <v>92</v>
      </c>
      <c r="J120" s="50">
        <v>93.5</v>
      </c>
      <c r="K120" s="50">
        <v>65</v>
      </c>
      <c r="L120" s="50">
        <v>64</v>
      </c>
      <c r="M120" s="50" t="s">
        <v>113</v>
      </c>
      <c r="N120" s="50" t="s">
        <v>113</v>
      </c>
      <c r="O120" s="50" t="s">
        <v>113</v>
      </c>
      <c r="P120" s="50">
        <v>56</v>
      </c>
    </row>
    <row r="121" ht="15" spans="1:16">
      <c r="A121" s="50">
        <v>120</v>
      </c>
      <c r="B121" s="50"/>
      <c r="C121" s="50" t="s">
        <v>241</v>
      </c>
      <c r="D121" s="50" t="s">
        <v>139</v>
      </c>
      <c r="E121" s="50" t="s">
        <v>112</v>
      </c>
      <c r="F121" s="50">
        <v>461.5</v>
      </c>
      <c r="G121" s="50">
        <v>497.5</v>
      </c>
      <c r="H121" s="50">
        <v>84</v>
      </c>
      <c r="I121" s="50">
        <v>82</v>
      </c>
      <c r="J121" s="50">
        <v>102.5</v>
      </c>
      <c r="K121" s="50">
        <v>78</v>
      </c>
      <c r="L121" s="50">
        <v>62</v>
      </c>
      <c r="M121" s="50" t="s">
        <v>113</v>
      </c>
      <c r="N121" s="50" t="s">
        <v>113</v>
      </c>
      <c r="O121" s="50" t="s">
        <v>113</v>
      </c>
      <c r="P121" s="50">
        <v>53</v>
      </c>
    </row>
    <row r="122" ht="15" spans="1:16">
      <c r="A122" s="50">
        <v>121</v>
      </c>
      <c r="B122" s="50"/>
      <c r="C122" s="50" t="s">
        <v>242</v>
      </c>
      <c r="D122" s="50" t="s">
        <v>204</v>
      </c>
      <c r="E122" s="50" t="s">
        <v>133</v>
      </c>
      <c r="F122" s="50">
        <v>461.5</v>
      </c>
      <c r="G122" s="50">
        <v>481.5</v>
      </c>
      <c r="H122" s="50">
        <v>90</v>
      </c>
      <c r="I122" s="50">
        <v>83</v>
      </c>
      <c r="J122" s="50">
        <v>69.5</v>
      </c>
      <c r="K122" s="50">
        <v>96</v>
      </c>
      <c r="L122" s="50">
        <v>56</v>
      </c>
      <c r="M122" s="50" t="s">
        <v>113</v>
      </c>
      <c r="N122" s="50" t="s">
        <v>113</v>
      </c>
      <c r="O122" s="50">
        <v>67</v>
      </c>
      <c r="P122" s="50" t="s">
        <v>113</v>
      </c>
    </row>
    <row r="123" ht="15" spans="1:16">
      <c r="A123" s="50">
        <v>122</v>
      </c>
      <c r="B123" s="50"/>
      <c r="C123" s="50" t="s">
        <v>243</v>
      </c>
      <c r="D123" s="50" t="s">
        <v>129</v>
      </c>
      <c r="E123" s="50" t="s">
        <v>112</v>
      </c>
      <c r="F123" s="50">
        <v>460.5</v>
      </c>
      <c r="G123" s="50">
        <v>483.5</v>
      </c>
      <c r="H123" s="50">
        <v>84</v>
      </c>
      <c r="I123" s="50">
        <v>106</v>
      </c>
      <c r="J123" s="50">
        <v>55.5</v>
      </c>
      <c r="K123" s="50">
        <v>82</v>
      </c>
      <c r="L123" s="50">
        <v>90</v>
      </c>
      <c r="M123" s="50" t="s">
        <v>113</v>
      </c>
      <c r="N123" s="50" t="s">
        <v>113</v>
      </c>
      <c r="O123" s="50" t="s">
        <v>113</v>
      </c>
      <c r="P123" s="50">
        <v>43</v>
      </c>
    </row>
    <row r="124" ht="15" spans="1:16">
      <c r="A124" s="50">
        <v>123</v>
      </c>
      <c r="B124" s="50"/>
      <c r="C124" s="50" t="s">
        <v>244</v>
      </c>
      <c r="D124" s="50" t="s">
        <v>139</v>
      </c>
      <c r="E124" s="50" t="s">
        <v>112</v>
      </c>
      <c r="F124" s="50">
        <v>460</v>
      </c>
      <c r="G124" s="50">
        <v>502</v>
      </c>
      <c r="H124" s="50">
        <v>89</v>
      </c>
      <c r="I124" s="50">
        <v>109</v>
      </c>
      <c r="J124" s="50">
        <v>91</v>
      </c>
      <c r="K124" s="50">
        <v>70</v>
      </c>
      <c r="L124" s="50">
        <v>39</v>
      </c>
      <c r="M124" s="50" t="s">
        <v>113</v>
      </c>
      <c r="N124" s="50" t="s">
        <v>113</v>
      </c>
      <c r="O124" s="50" t="s">
        <v>113</v>
      </c>
      <c r="P124" s="50">
        <v>62</v>
      </c>
    </row>
    <row r="125" ht="15" spans="1:16">
      <c r="A125" s="50">
        <v>124</v>
      </c>
      <c r="B125" s="50"/>
      <c r="C125" s="50" t="s">
        <v>245</v>
      </c>
      <c r="D125" s="50" t="s">
        <v>191</v>
      </c>
      <c r="E125" s="50" t="s">
        <v>112</v>
      </c>
      <c r="F125" s="50">
        <v>460</v>
      </c>
      <c r="G125" s="50">
        <v>495</v>
      </c>
      <c r="H125" s="50">
        <v>88</v>
      </c>
      <c r="I125" s="50">
        <v>107</v>
      </c>
      <c r="J125" s="50">
        <v>58</v>
      </c>
      <c r="K125" s="50">
        <v>81</v>
      </c>
      <c r="L125" s="50">
        <v>63</v>
      </c>
      <c r="M125" s="50" t="s">
        <v>113</v>
      </c>
      <c r="N125" s="50" t="s">
        <v>113</v>
      </c>
      <c r="O125" s="50" t="s">
        <v>113</v>
      </c>
      <c r="P125" s="50">
        <v>63</v>
      </c>
    </row>
    <row r="126" ht="15" spans="1:16">
      <c r="A126" s="50">
        <v>125</v>
      </c>
      <c r="B126" s="50"/>
      <c r="C126" s="50" t="s">
        <v>246</v>
      </c>
      <c r="D126" s="50" t="s">
        <v>155</v>
      </c>
      <c r="E126" s="50" t="s">
        <v>156</v>
      </c>
      <c r="F126" s="50">
        <v>459.5</v>
      </c>
      <c r="G126" s="50">
        <v>494.5</v>
      </c>
      <c r="H126" s="50">
        <v>89</v>
      </c>
      <c r="I126" s="50">
        <v>65</v>
      </c>
      <c r="J126" s="50">
        <v>110.5</v>
      </c>
      <c r="K126" s="50">
        <v>51</v>
      </c>
      <c r="L126" s="50">
        <v>63</v>
      </c>
      <c r="M126" s="50">
        <v>81</v>
      </c>
      <c r="N126" s="50" t="s">
        <v>113</v>
      </c>
      <c r="O126" s="50" t="s">
        <v>113</v>
      </c>
      <c r="P126" s="50" t="s">
        <v>113</v>
      </c>
    </row>
    <row r="127" ht="15" spans="1:16">
      <c r="A127" s="50">
        <v>126</v>
      </c>
      <c r="B127" s="50"/>
      <c r="C127" s="50" t="s">
        <v>247</v>
      </c>
      <c r="D127" s="50" t="s">
        <v>139</v>
      </c>
      <c r="E127" s="50" t="s">
        <v>112</v>
      </c>
      <c r="F127" s="50">
        <v>459.5</v>
      </c>
      <c r="G127" s="50">
        <v>492.5</v>
      </c>
      <c r="H127" s="50">
        <v>72</v>
      </c>
      <c r="I127" s="50">
        <v>105</v>
      </c>
      <c r="J127" s="50">
        <v>88.5</v>
      </c>
      <c r="K127" s="50">
        <v>66</v>
      </c>
      <c r="L127" s="50">
        <v>68</v>
      </c>
      <c r="M127" s="50" t="s">
        <v>113</v>
      </c>
      <c r="N127" s="50" t="s">
        <v>113</v>
      </c>
      <c r="O127" s="50" t="s">
        <v>113</v>
      </c>
      <c r="P127" s="50">
        <v>60</v>
      </c>
    </row>
    <row r="128" ht="15" spans="1:16">
      <c r="A128" s="50">
        <v>127</v>
      </c>
      <c r="B128" s="50"/>
      <c r="C128" s="50" t="s">
        <v>248</v>
      </c>
      <c r="D128" s="50" t="s">
        <v>204</v>
      </c>
      <c r="E128" s="50" t="s">
        <v>133</v>
      </c>
      <c r="F128" s="50">
        <v>459.5</v>
      </c>
      <c r="G128" s="50">
        <v>480.5</v>
      </c>
      <c r="H128" s="50">
        <v>106</v>
      </c>
      <c r="I128" s="50">
        <v>72</v>
      </c>
      <c r="J128" s="50">
        <v>97.5</v>
      </c>
      <c r="K128" s="50">
        <v>53</v>
      </c>
      <c r="L128" s="50">
        <v>60</v>
      </c>
      <c r="M128" s="50" t="s">
        <v>113</v>
      </c>
      <c r="N128" s="50" t="s">
        <v>113</v>
      </c>
      <c r="O128" s="50">
        <v>71</v>
      </c>
      <c r="P128" s="50" t="s">
        <v>113</v>
      </c>
    </row>
    <row r="129" ht="15" spans="1:16">
      <c r="A129" s="50">
        <v>128</v>
      </c>
      <c r="B129" s="50"/>
      <c r="C129" s="50" t="s">
        <v>249</v>
      </c>
      <c r="D129" s="50" t="s">
        <v>139</v>
      </c>
      <c r="E129" s="50" t="s">
        <v>112</v>
      </c>
      <c r="F129" s="50">
        <v>459</v>
      </c>
      <c r="G129" s="50">
        <v>495</v>
      </c>
      <c r="H129" s="50">
        <v>92</v>
      </c>
      <c r="I129" s="50">
        <v>94</v>
      </c>
      <c r="J129" s="50">
        <v>117</v>
      </c>
      <c r="K129" s="50">
        <v>62</v>
      </c>
      <c r="L129" s="50">
        <v>54</v>
      </c>
      <c r="M129" s="50" t="s">
        <v>113</v>
      </c>
      <c r="N129" s="50" t="s">
        <v>113</v>
      </c>
      <c r="O129" s="50" t="s">
        <v>113</v>
      </c>
      <c r="P129" s="50">
        <v>40</v>
      </c>
    </row>
    <row r="130" ht="15" spans="1:16">
      <c r="A130" s="50">
        <v>129</v>
      </c>
      <c r="B130" s="50"/>
      <c r="C130" s="50" t="s">
        <v>250</v>
      </c>
      <c r="D130" s="50">
        <v>11</v>
      </c>
      <c r="E130" s="50" t="s">
        <v>112</v>
      </c>
      <c r="F130" s="50">
        <v>456.5</v>
      </c>
      <c r="G130" s="50">
        <v>497.5</v>
      </c>
      <c r="H130" s="50">
        <v>89</v>
      </c>
      <c r="I130" s="50">
        <v>80</v>
      </c>
      <c r="J130" s="50">
        <v>114.5</v>
      </c>
      <c r="K130" s="50">
        <v>63</v>
      </c>
      <c r="L130" s="50">
        <v>45</v>
      </c>
      <c r="M130" s="50" t="s">
        <v>113</v>
      </c>
      <c r="N130" s="50" t="s">
        <v>113</v>
      </c>
      <c r="O130" s="50" t="s">
        <v>113</v>
      </c>
      <c r="P130" s="50">
        <v>65</v>
      </c>
    </row>
    <row r="131" ht="15" spans="1:16">
      <c r="A131" s="50">
        <v>130</v>
      </c>
      <c r="B131" s="50"/>
      <c r="C131" s="50" t="s">
        <v>251</v>
      </c>
      <c r="D131" s="50" t="s">
        <v>139</v>
      </c>
      <c r="E131" s="50" t="s">
        <v>112</v>
      </c>
      <c r="F131" s="50">
        <v>455.5</v>
      </c>
      <c r="G131" s="50">
        <v>486.5</v>
      </c>
      <c r="H131" s="50">
        <v>90</v>
      </c>
      <c r="I131" s="50">
        <v>101</v>
      </c>
      <c r="J131" s="50">
        <v>61.5</v>
      </c>
      <c r="K131" s="50">
        <v>82</v>
      </c>
      <c r="L131" s="50">
        <v>75</v>
      </c>
      <c r="M131" s="50" t="s">
        <v>113</v>
      </c>
      <c r="N131" s="50" t="s">
        <v>113</v>
      </c>
      <c r="O131" s="50" t="s">
        <v>113</v>
      </c>
      <c r="P131" s="50">
        <v>46</v>
      </c>
    </row>
    <row r="132" ht="15" spans="1:16">
      <c r="A132" s="50">
        <v>131</v>
      </c>
      <c r="B132" s="50"/>
      <c r="C132" s="50" t="s">
        <v>252</v>
      </c>
      <c r="D132" s="50" t="s">
        <v>129</v>
      </c>
      <c r="E132" s="50" t="s">
        <v>112</v>
      </c>
      <c r="F132" s="50">
        <v>455</v>
      </c>
      <c r="G132" s="50">
        <v>495</v>
      </c>
      <c r="H132" s="50">
        <v>89</v>
      </c>
      <c r="I132" s="50">
        <v>67</v>
      </c>
      <c r="J132" s="50">
        <v>127</v>
      </c>
      <c r="K132" s="50">
        <v>64</v>
      </c>
      <c r="L132" s="50">
        <v>49</v>
      </c>
      <c r="M132" s="50" t="s">
        <v>113</v>
      </c>
      <c r="N132" s="50" t="s">
        <v>113</v>
      </c>
      <c r="O132" s="50" t="s">
        <v>113</v>
      </c>
      <c r="P132" s="50">
        <v>59</v>
      </c>
    </row>
    <row r="133" ht="15" spans="1:16">
      <c r="A133" s="50">
        <v>132</v>
      </c>
      <c r="B133" s="50"/>
      <c r="C133" s="50" t="s">
        <v>253</v>
      </c>
      <c r="D133" s="50" t="s">
        <v>204</v>
      </c>
      <c r="E133" s="50" t="s">
        <v>133</v>
      </c>
      <c r="F133" s="50">
        <v>454.5</v>
      </c>
      <c r="G133" s="50">
        <v>482.5</v>
      </c>
      <c r="H133" s="50">
        <v>92</v>
      </c>
      <c r="I133" s="50">
        <v>92</v>
      </c>
      <c r="J133" s="50">
        <v>67.5</v>
      </c>
      <c r="K133" s="50">
        <v>78</v>
      </c>
      <c r="L133" s="50">
        <v>49</v>
      </c>
      <c r="M133" s="50" t="s">
        <v>113</v>
      </c>
      <c r="N133" s="50" t="s">
        <v>113</v>
      </c>
      <c r="O133" s="50">
        <v>76</v>
      </c>
      <c r="P133" s="50" t="s">
        <v>113</v>
      </c>
    </row>
    <row r="134" ht="15" spans="1:16">
      <c r="A134" s="50">
        <v>133</v>
      </c>
      <c r="B134" s="50"/>
      <c r="C134" s="50" t="s">
        <v>254</v>
      </c>
      <c r="D134" s="50" t="s">
        <v>204</v>
      </c>
      <c r="E134" s="50" t="s">
        <v>133</v>
      </c>
      <c r="F134" s="50">
        <v>454.5</v>
      </c>
      <c r="G134" s="50">
        <v>475.5</v>
      </c>
      <c r="H134" s="50">
        <v>79</v>
      </c>
      <c r="I134" s="50">
        <v>90</v>
      </c>
      <c r="J134" s="50">
        <v>71.5</v>
      </c>
      <c r="K134" s="50">
        <v>70</v>
      </c>
      <c r="L134" s="50">
        <v>68</v>
      </c>
      <c r="M134" s="50" t="s">
        <v>113</v>
      </c>
      <c r="N134" s="50" t="s">
        <v>113</v>
      </c>
      <c r="O134" s="50">
        <v>76</v>
      </c>
      <c r="P134" s="50" t="s">
        <v>113</v>
      </c>
    </row>
    <row r="135" ht="15" spans="1:16">
      <c r="A135" s="50">
        <v>134</v>
      </c>
      <c r="B135" s="50"/>
      <c r="C135" s="50" t="s">
        <v>255</v>
      </c>
      <c r="D135" s="50">
        <v>10</v>
      </c>
      <c r="E135" s="50" t="s">
        <v>133</v>
      </c>
      <c r="F135" s="50">
        <v>453.5</v>
      </c>
      <c r="G135" s="50">
        <v>475.5</v>
      </c>
      <c r="H135" s="50">
        <v>95</v>
      </c>
      <c r="I135" s="50">
        <v>71</v>
      </c>
      <c r="J135" s="50">
        <v>96.5</v>
      </c>
      <c r="K135" s="50">
        <v>70</v>
      </c>
      <c r="L135" s="50">
        <v>52</v>
      </c>
      <c r="M135" s="50" t="s">
        <v>113</v>
      </c>
      <c r="N135" s="50" t="s">
        <v>113</v>
      </c>
      <c r="O135" s="50">
        <v>69</v>
      </c>
      <c r="P135" s="50" t="s">
        <v>113</v>
      </c>
    </row>
    <row r="136" ht="15" spans="1:16">
      <c r="A136" s="50">
        <v>135</v>
      </c>
      <c r="B136" s="50"/>
      <c r="C136" s="50" t="s">
        <v>256</v>
      </c>
      <c r="D136" s="50" t="s">
        <v>155</v>
      </c>
      <c r="E136" s="50" t="s">
        <v>112</v>
      </c>
      <c r="F136" s="50">
        <v>453</v>
      </c>
      <c r="G136" s="50">
        <v>487</v>
      </c>
      <c r="H136" s="50">
        <v>107</v>
      </c>
      <c r="I136" s="50">
        <v>76</v>
      </c>
      <c r="J136" s="50">
        <v>87</v>
      </c>
      <c r="K136" s="50">
        <v>64</v>
      </c>
      <c r="L136" s="50">
        <v>67</v>
      </c>
      <c r="M136" s="50" t="s">
        <v>113</v>
      </c>
      <c r="N136" s="50" t="s">
        <v>113</v>
      </c>
      <c r="O136" s="50" t="s">
        <v>113</v>
      </c>
      <c r="P136" s="50">
        <v>52</v>
      </c>
    </row>
    <row r="137" ht="15" spans="1:16">
      <c r="A137" s="50">
        <v>136</v>
      </c>
      <c r="B137" s="50"/>
      <c r="C137" s="50" t="s">
        <v>257</v>
      </c>
      <c r="D137" s="50" t="s">
        <v>210</v>
      </c>
      <c r="E137" s="50" t="s">
        <v>112</v>
      </c>
      <c r="F137" s="50">
        <v>452</v>
      </c>
      <c r="G137" s="50">
        <v>479</v>
      </c>
      <c r="H137" s="50">
        <v>73</v>
      </c>
      <c r="I137" s="50">
        <v>100</v>
      </c>
      <c r="J137" s="50">
        <v>54</v>
      </c>
      <c r="K137" s="50">
        <v>78</v>
      </c>
      <c r="L137" s="50">
        <v>84</v>
      </c>
      <c r="M137" s="50" t="s">
        <v>113</v>
      </c>
      <c r="N137" s="50" t="s">
        <v>113</v>
      </c>
      <c r="O137" s="50" t="s">
        <v>113</v>
      </c>
      <c r="P137" s="50">
        <v>63</v>
      </c>
    </row>
    <row r="138" ht="15" spans="1:16">
      <c r="A138" s="50">
        <v>137</v>
      </c>
      <c r="B138" s="50"/>
      <c r="C138" s="50" t="s">
        <v>258</v>
      </c>
      <c r="D138" s="50" t="s">
        <v>204</v>
      </c>
      <c r="E138" s="50" t="s">
        <v>133</v>
      </c>
      <c r="F138" s="50">
        <v>452</v>
      </c>
      <c r="G138" s="50">
        <v>470</v>
      </c>
      <c r="H138" s="50">
        <v>99</v>
      </c>
      <c r="I138" s="50">
        <v>96</v>
      </c>
      <c r="J138" s="50">
        <v>79</v>
      </c>
      <c r="K138" s="50">
        <v>80</v>
      </c>
      <c r="L138" s="50">
        <v>42</v>
      </c>
      <c r="M138" s="50" t="s">
        <v>113</v>
      </c>
      <c r="N138" s="50" t="s">
        <v>113</v>
      </c>
      <c r="O138" s="50">
        <v>56</v>
      </c>
      <c r="P138" s="50" t="s">
        <v>113</v>
      </c>
    </row>
    <row r="139" ht="15" spans="1:16">
      <c r="A139" s="50">
        <v>138</v>
      </c>
      <c r="B139" s="50"/>
      <c r="C139" s="50" t="s">
        <v>259</v>
      </c>
      <c r="D139" s="50" t="s">
        <v>139</v>
      </c>
      <c r="E139" s="50" t="s">
        <v>112</v>
      </c>
      <c r="F139" s="50">
        <v>449.5</v>
      </c>
      <c r="G139" s="50">
        <v>488.5</v>
      </c>
      <c r="H139" s="50">
        <v>96</v>
      </c>
      <c r="I139" s="50">
        <v>94</v>
      </c>
      <c r="J139" s="50">
        <v>85.5</v>
      </c>
      <c r="K139" s="50">
        <v>65</v>
      </c>
      <c r="L139" s="50">
        <v>56</v>
      </c>
      <c r="M139" s="50" t="s">
        <v>113</v>
      </c>
      <c r="N139" s="50" t="s">
        <v>113</v>
      </c>
      <c r="O139" s="50" t="s">
        <v>113</v>
      </c>
      <c r="P139" s="50">
        <v>53</v>
      </c>
    </row>
    <row r="140" ht="15" spans="1:16">
      <c r="A140" s="50">
        <v>139</v>
      </c>
      <c r="B140" s="50"/>
      <c r="C140" s="50" t="s">
        <v>260</v>
      </c>
      <c r="D140" s="50" t="s">
        <v>155</v>
      </c>
      <c r="E140" s="50" t="s">
        <v>112</v>
      </c>
      <c r="F140" s="50">
        <v>445.5</v>
      </c>
      <c r="G140" s="50">
        <v>485.5</v>
      </c>
      <c r="H140" s="50">
        <v>80</v>
      </c>
      <c r="I140" s="50">
        <v>72</v>
      </c>
      <c r="J140" s="50">
        <v>104.5</v>
      </c>
      <c r="K140" s="50">
        <v>85</v>
      </c>
      <c r="L140" s="50">
        <v>53</v>
      </c>
      <c r="M140" s="50" t="s">
        <v>113</v>
      </c>
      <c r="N140" s="50" t="s">
        <v>113</v>
      </c>
      <c r="O140" s="50" t="s">
        <v>113</v>
      </c>
      <c r="P140" s="50">
        <v>51</v>
      </c>
    </row>
    <row r="141" ht="15" spans="1:16">
      <c r="A141" s="50">
        <v>140</v>
      </c>
      <c r="B141" s="50"/>
      <c r="C141" s="50" t="s">
        <v>261</v>
      </c>
      <c r="D141" s="50" t="s">
        <v>204</v>
      </c>
      <c r="E141" s="50" t="s">
        <v>133</v>
      </c>
      <c r="F141" s="50">
        <v>445</v>
      </c>
      <c r="G141" s="50">
        <v>468</v>
      </c>
      <c r="H141" s="50">
        <v>86</v>
      </c>
      <c r="I141" s="50">
        <v>73</v>
      </c>
      <c r="J141" s="50">
        <v>72</v>
      </c>
      <c r="K141" s="50">
        <v>76</v>
      </c>
      <c r="L141" s="50">
        <v>62</v>
      </c>
      <c r="M141" s="50" t="s">
        <v>113</v>
      </c>
      <c r="N141" s="50" t="s">
        <v>113</v>
      </c>
      <c r="O141" s="50">
        <v>76</v>
      </c>
      <c r="P141" s="50" t="s">
        <v>113</v>
      </c>
    </row>
    <row r="142" ht="15" spans="1:16">
      <c r="A142" s="50">
        <v>141</v>
      </c>
      <c r="B142" s="50"/>
      <c r="C142" s="50" t="s">
        <v>262</v>
      </c>
      <c r="D142" s="50">
        <v>10</v>
      </c>
      <c r="E142" s="50" t="s">
        <v>112</v>
      </c>
      <c r="F142" s="50">
        <v>442.5</v>
      </c>
      <c r="G142" s="50">
        <v>483.5</v>
      </c>
      <c r="H142" s="50">
        <v>85</v>
      </c>
      <c r="I142" s="50">
        <v>105</v>
      </c>
      <c r="J142" s="50">
        <v>105.5</v>
      </c>
      <c r="K142" s="50">
        <v>68</v>
      </c>
      <c r="L142" s="50">
        <v>38</v>
      </c>
      <c r="M142" s="50" t="s">
        <v>113</v>
      </c>
      <c r="N142" s="50" t="s">
        <v>113</v>
      </c>
      <c r="O142" s="50" t="s">
        <v>113</v>
      </c>
      <c r="P142" s="50">
        <v>41</v>
      </c>
    </row>
    <row r="143" ht="15" spans="1:16">
      <c r="A143" s="50">
        <v>142</v>
      </c>
      <c r="B143" s="50"/>
      <c r="C143" s="50" t="s">
        <v>263</v>
      </c>
      <c r="D143" s="50">
        <v>10</v>
      </c>
      <c r="E143" s="50" t="s">
        <v>112</v>
      </c>
      <c r="F143" s="50">
        <v>442.5</v>
      </c>
      <c r="G143" s="50">
        <v>477.5</v>
      </c>
      <c r="H143" s="50">
        <v>81</v>
      </c>
      <c r="I143" s="50">
        <v>99</v>
      </c>
      <c r="J143" s="50">
        <v>99.5</v>
      </c>
      <c r="K143" s="50">
        <v>62</v>
      </c>
      <c r="L143" s="50">
        <v>59</v>
      </c>
      <c r="M143" s="50" t="s">
        <v>113</v>
      </c>
      <c r="N143" s="50" t="s">
        <v>113</v>
      </c>
      <c r="O143" s="50" t="s">
        <v>113</v>
      </c>
      <c r="P143" s="50">
        <v>42</v>
      </c>
    </row>
    <row r="144" ht="15" spans="1:16">
      <c r="A144" s="50">
        <v>143</v>
      </c>
      <c r="B144" s="50"/>
      <c r="C144" s="50" t="s">
        <v>264</v>
      </c>
      <c r="D144" s="50" t="s">
        <v>210</v>
      </c>
      <c r="E144" s="50" t="s">
        <v>112</v>
      </c>
      <c r="F144" s="50">
        <v>442.5</v>
      </c>
      <c r="G144" s="50">
        <v>477.5</v>
      </c>
      <c r="H144" s="50">
        <v>75</v>
      </c>
      <c r="I144" s="50">
        <v>70</v>
      </c>
      <c r="J144" s="50">
        <v>115.5</v>
      </c>
      <c r="K144" s="50">
        <v>60</v>
      </c>
      <c r="L144" s="50">
        <v>62</v>
      </c>
      <c r="M144" s="50" t="s">
        <v>113</v>
      </c>
      <c r="N144" s="50" t="s">
        <v>113</v>
      </c>
      <c r="O144" s="50" t="s">
        <v>113</v>
      </c>
      <c r="P144" s="50">
        <v>60</v>
      </c>
    </row>
    <row r="145" ht="15" spans="1:16">
      <c r="A145" s="50">
        <v>144</v>
      </c>
      <c r="B145" s="50"/>
      <c r="C145" s="50" t="s">
        <v>265</v>
      </c>
      <c r="D145" s="50">
        <v>10</v>
      </c>
      <c r="E145" s="50" t="s">
        <v>133</v>
      </c>
      <c r="F145" s="50">
        <v>441.5</v>
      </c>
      <c r="G145" s="50">
        <v>464.5</v>
      </c>
      <c r="H145" s="50">
        <v>100</v>
      </c>
      <c r="I145" s="50">
        <v>81</v>
      </c>
      <c r="J145" s="50">
        <v>85.5</v>
      </c>
      <c r="K145" s="50">
        <v>48</v>
      </c>
      <c r="L145" s="50">
        <v>56</v>
      </c>
      <c r="M145" s="50" t="s">
        <v>113</v>
      </c>
      <c r="N145" s="50" t="s">
        <v>113</v>
      </c>
      <c r="O145" s="50">
        <v>71</v>
      </c>
      <c r="P145" s="50" t="s">
        <v>113</v>
      </c>
    </row>
    <row r="146" ht="15" spans="1:16">
      <c r="A146" s="50">
        <v>145</v>
      </c>
      <c r="B146" s="50"/>
      <c r="C146" s="50" t="s">
        <v>266</v>
      </c>
      <c r="D146" s="50" t="s">
        <v>204</v>
      </c>
      <c r="E146" s="50" t="s">
        <v>133</v>
      </c>
      <c r="F146" s="50">
        <v>441.5</v>
      </c>
      <c r="G146" s="50">
        <v>460.5</v>
      </c>
      <c r="H146" s="50">
        <v>99</v>
      </c>
      <c r="I146" s="50">
        <v>83</v>
      </c>
      <c r="J146" s="50">
        <v>108.5</v>
      </c>
      <c r="K146" s="50">
        <v>46</v>
      </c>
      <c r="L146" s="50">
        <v>44</v>
      </c>
      <c r="M146" s="50" t="s">
        <v>113</v>
      </c>
      <c r="N146" s="50" t="s">
        <v>113</v>
      </c>
      <c r="O146" s="50">
        <v>61</v>
      </c>
      <c r="P146" s="50" t="s">
        <v>113</v>
      </c>
    </row>
    <row r="147" ht="15" spans="1:16">
      <c r="A147" s="50">
        <v>146</v>
      </c>
      <c r="B147" s="50"/>
      <c r="C147" s="50" t="s">
        <v>267</v>
      </c>
      <c r="D147" s="50" t="s">
        <v>139</v>
      </c>
      <c r="E147" s="50" t="s">
        <v>112</v>
      </c>
      <c r="F147" s="50">
        <v>440.5</v>
      </c>
      <c r="G147" s="50">
        <v>478.5</v>
      </c>
      <c r="H147" s="50">
        <v>93</v>
      </c>
      <c r="I147" s="50">
        <v>76</v>
      </c>
      <c r="J147" s="50">
        <v>104.5</v>
      </c>
      <c r="K147" s="50">
        <v>64</v>
      </c>
      <c r="L147" s="50">
        <v>55</v>
      </c>
      <c r="M147" s="50" t="s">
        <v>113</v>
      </c>
      <c r="N147" s="50" t="s">
        <v>113</v>
      </c>
      <c r="O147" s="50" t="s">
        <v>113</v>
      </c>
      <c r="P147" s="50">
        <v>48</v>
      </c>
    </row>
    <row r="148" ht="15" spans="1:16">
      <c r="A148" s="50">
        <v>147</v>
      </c>
      <c r="B148" s="50"/>
      <c r="C148" s="50" t="s">
        <v>268</v>
      </c>
      <c r="D148" s="50" t="s">
        <v>139</v>
      </c>
      <c r="E148" s="50" t="s">
        <v>112</v>
      </c>
      <c r="F148" s="50">
        <v>438.5</v>
      </c>
      <c r="G148" s="50">
        <v>476.5</v>
      </c>
      <c r="H148" s="50">
        <v>98</v>
      </c>
      <c r="I148" s="50">
        <v>86</v>
      </c>
      <c r="J148" s="50">
        <v>100.5</v>
      </c>
      <c r="K148" s="50">
        <v>44</v>
      </c>
      <c r="L148" s="50">
        <v>57</v>
      </c>
      <c r="M148" s="50" t="s">
        <v>113</v>
      </c>
      <c r="N148" s="50" t="s">
        <v>113</v>
      </c>
      <c r="O148" s="50" t="s">
        <v>113</v>
      </c>
      <c r="P148" s="50">
        <v>53</v>
      </c>
    </row>
    <row r="149" ht="15" spans="1:16">
      <c r="A149" s="50">
        <v>148</v>
      </c>
      <c r="B149" s="50"/>
      <c r="C149" s="50" t="s">
        <v>269</v>
      </c>
      <c r="D149" s="50">
        <v>10</v>
      </c>
      <c r="E149" s="50" t="s">
        <v>112</v>
      </c>
      <c r="F149" s="50">
        <v>438.5</v>
      </c>
      <c r="G149" s="50">
        <v>468.5</v>
      </c>
      <c r="H149" s="50">
        <v>93</v>
      </c>
      <c r="I149" s="50">
        <v>57</v>
      </c>
      <c r="J149" s="50">
        <v>85.5</v>
      </c>
      <c r="K149" s="50">
        <v>58</v>
      </c>
      <c r="L149" s="50">
        <v>75</v>
      </c>
      <c r="M149" s="50" t="s">
        <v>113</v>
      </c>
      <c r="N149" s="50" t="s">
        <v>113</v>
      </c>
      <c r="O149" s="50" t="s">
        <v>113</v>
      </c>
      <c r="P149" s="50">
        <v>70</v>
      </c>
    </row>
    <row r="150" ht="15" spans="1:16">
      <c r="A150" s="50">
        <v>149</v>
      </c>
      <c r="B150" s="50"/>
      <c r="C150" s="50" t="s">
        <v>270</v>
      </c>
      <c r="D150" s="50">
        <v>10</v>
      </c>
      <c r="E150" s="50" t="s">
        <v>133</v>
      </c>
      <c r="F150" s="50">
        <v>436.5</v>
      </c>
      <c r="G150" s="50">
        <v>454.5</v>
      </c>
      <c r="H150" s="50">
        <v>96</v>
      </c>
      <c r="I150" s="50">
        <v>72</v>
      </c>
      <c r="J150" s="50">
        <v>54.5</v>
      </c>
      <c r="K150" s="50">
        <v>83</v>
      </c>
      <c r="L150" s="50">
        <v>63</v>
      </c>
      <c r="M150" s="50" t="s">
        <v>113</v>
      </c>
      <c r="N150" s="50" t="s">
        <v>113</v>
      </c>
      <c r="O150" s="50">
        <v>68</v>
      </c>
      <c r="P150" s="50" t="s">
        <v>113</v>
      </c>
    </row>
    <row r="151" ht="15" spans="1:16">
      <c r="A151" s="50">
        <v>150</v>
      </c>
      <c r="B151" s="50"/>
      <c r="C151" s="50" t="s">
        <v>271</v>
      </c>
      <c r="D151" s="50" t="s">
        <v>204</v>
      </c>
      <c r="E151" s="50" t="s">
        <v>133</v>
      </c>
      <c r="F151" s="50">
        <v>436</v>
      </c>
      <c r="G151" s="50">
        <v>459</v>
      </c>
      <c r="H151" s="50">
        <v>86</v>
      </c>
      <c r="I151" s="50">
        <v>72</v>
      </c>
      <c r="J151" s="50">
        <v>112</v>
      </c>
      <c r="K151" s="50">
        <v>50</v>
      </c>
      <c r="L151" s="50">
        <v>47</v>
      </c>
      <c r="M151" s="50" t="s">
        <v>113</v>
      </c>
      <c r="N151" s="50" t="s">
        <v>113</v>
      </c>
      <c r="O151" s="50">
        <v>69</v>
      </c>
      <c r="P151" s="50" t="s">
        <v>113</v>
      </c>
    </row>
    <row r="152" ht="15" spans="1:16">
      <c r="A152" s="50">
        <v>151</v>
      </c>
      <c r="B152" s="50"/>
      <c r="C152" s="50" t="s">
        <v>272</v>
      </c>
      <c r="D152" s="50" t="s">
        <v>208</v>
      </c>
      <c r="E152" s="50" t="s">
        <v>156</v>
      </c>
      <c r="F152" s="50">
        <v>435</v>
      </c>
      <c r="G152" s="50">
        <v>466</v>
      </c>
      <c r="H152" s="50">
        <v>92</v>
      </c>
      <c r="I152" s="50">
        <v>85</v>
      </c>
      <c r="J152" s="50">
        <v>92</v>
      </c>
      <c r="K152" s="50">
        <v>62</v>
      </c>
      <c r="L152" s="50">
        <v>42</v>
      </c>
      <c r="M152" s="50">
        <v>62</v>
      </c>
      <c r="N152" s="50" t="s">
        <v>113</v>
      </c>
      <c r="O152" s="50" t="s">
        <v>113</v>
      </c>
      <c r="P152" s="50" t="s">
        <v>113</v>
      </c>
    </row>
    <row r="153" ht="15" spans="1:16">
      <c r="A153" s="50">
        <v>152</v>
      </c>
      <c r="B153" s="50"/>
      <c r="C153" s="50" t="s">
        <v>273</v>
      </c>
      <c r="D153" s="50" t="s">
        <v>210</v>
      </c>
      <c r="E153" s="50" t="s">
        <v>112</v>
      </c>
      <c r="F153" s="50">
        <v>433.5</v>
      </c>
      <c r="G153" s="50">
        <v>467.5</v>
      </c>
      <c r="H153" s="50">
        <v>85</v>
      </c>
      <c r="I153" s="50">
        <v>76</v>
      </c>
      <c r="J153" s="50">
        <v>83.5</v>
      </c>
      <c r="K153" s="50">
        <v>66</v>
      </c>
      <c r="L153" s="50">
        <v>67</v>
      </c>
      <c r="M153" s="50" t="s">
        <v>113</v>
      </c>
      <c r="N153" s="50" t="s">
        <v>113</v>
      </c>
      <c r="O153" s="50" t="s">
        <v>113</v>
      </c>
      <c r="P153" s="50">
        <v>56</v>
      </c>
    </row>
    <row r="154" ht="15" spans="1:16">
      <c r="A154" s="50">
        <v>153</v>
      </c>
      <c r="B154" s="50"/>
      <c r="C154" s="50" t="s">
        <v>274</v>
      </c>
      <c r="D154" s="50">
        <v>10</v>
      </c>
      <c r="E154" s="50" t="s">
        <v>112</v>
      </c>
      <c r="F154" s="50">
        <v>433</v>
      </c>
      <c r="G154" s="50">
        <v>465</v>
      </c>
      <c r="H154" s="50">
        <v>77</v>
      </c>
      <c r="I154" s="50">
        <v>104</v>
      </c>
      <c r="J154" s="50">
        <v>97</v>
      </c>
      <c r="K154" s="50">
        <v>56</v>
      </c>
      <c r="L154" s="50">
        <v>62</v>
      </c>
      <c r="M154" s="50" t="s">
        <v>113</v>
      </c>
      <c r="N154" s="50" t="s">
        <v>113</v>
      </c>
      <c r="O154" s="50" t="s">
        <v>113</v>
      </c>
      <c r="P154" s="50">
        <v>37</v>
      </c>
    </row>
    <row r="155" ht="15" spans="1:16">
      <c r="A155" s="50">
        <v>154</v>
      </c>
      <c r="B155" s="50"/>
      <c r="C155" s="50" t="s">
        <v>275</v>
      </c>
      <c r="D155" s="50" t="s">
        <v>208</v>
      </c>
      <c r="E155" s="50" t="s">
        <v>156</v>
      </c>
      <c r="F155" s="50">
        <v>431.5</v>
      </c>
      <c r="G155" s="50">
        <v>458.5</v>
      </c>
      <c r="H155" s="50">
        <v>82</v>
      </c>
      <c r="I155" s="50">
        <v>86</v>
      </c>
      <c r="J155" s="50">
        <v>73.5</v>
      </c>
      <c r="K155" s="50">
        <v>66</v>
      </c>
      <c r="L155" s="50">
        <v>61</v>
      </c>
      <c r="M155" s="50">
        <v>63</v>
      </c>
      <c r="N155" s="50" t="s">
        <v>113</v>
      </c>
      <c r="O155" s="50" t="s">
        <v>113</v>
      </c>
      <c r="P155" s="50" t="s">
        <v>113</v>
      </c>
    </row>
    <row r="156" ht="15" spans="1:16">
      <c r="A156" s="50">
        <v>155</v>
      </c>
      <c r="B156" s="50"/>
      <c r="C156" s="50" t="s">
        <v>276</v>
      </c>
      <c r="D156" s="50" t="s">
        <v>210</v>
      </c>
      <c r="E156" s="50" t="s">
        <v>112</v>
      </c>
      <c r="F156" s="50">
        <v>429.5</v>
      </c>
      <c r="G156" s="50">
        <v>465.5</v>
      </c>
      <c r="H156" s="50">
        <v>77</v>
      </c>
      <c r="I156" s="50">
        <v>94</v>
      </c>
      <c r="J156" s="50">
        <v>60.5</v>
      </c>
      <c r="K156" s="50">
        <v>81</v>
      </c>
      <c r="L156" s="50">
        <v>62</v>
      </c>
      <c r="M156" s="50" t="s">
        <v>113</v>
      </c>
      <c r="N156" s="50" t="s">
        <v>113</v>
      </c>
      <c r="O156" s="50" t="s">
        <v>113</v>
      </c>
      <c r="P156" s="50">
        <v>55</v>
      </c>
    </row>
    <row r="157" ht="15" spans="1:16">
      <c r="A157" s="50">
        <v>156</v>
      </c>
      <c r="B157" s="50"/>
      <c r="C157" s="50" t="s">
        <v>277</v>
      </c>
      <c r="D157" s="50" t="s">
        <v>191</v>
      </c>
      <c r="E157" s="50" t="s">
        <v>112</v>
      </c>
      <c r="F157" s="50">
        <v>429</v>
      </c>
      <c r="G157" s="50">
        <v>465</v>
      </c>
      <c r="H157" s="50">
        <v>80</v>
      </c>
      <c r="I157" s="50">
        <v>89</v>
      </c>
      <c r="J157" s="50">
        <v>74</v>
      </c>
      <c r="K157" s="50">
        <v>62</v>
      </c>
      <c r="L157" s="50">
        <v>61</v>
      </c>
      <c r="M157" s="50" t="s">
        <v>113</v>
      </c>
      <c r="N157" s="50" t="s">
        <v>113</v>
      </c>
      <c r="O157" s="50" t="s">
        <v>113</v>
      </c>
      <c r="P157" s="50">
        <v>63</v>
      </c>
    </row>
    <row r="158" ht="15" spans="1:16">
      <c r="A158" s="50">
        <v>157</v>
      </c>
      <c r="B158" s="50"/>
      <c r="C158" s="50" t="s">
        <v>278</v>
      </c>
      <c r="D158" s="50" t="s">
        <v>129</v>
      </c>
      <c r="E158" s="50" t="s">
        <v>112</v>
      </c>
      <c r="F158" s="50">
        <v>428.5</v>
      </c>
      <c r="G158" s="50">
        <v>465.5</v>
      </c>
      <c r="H158" s="50">
        <v>87</v>
      </c>
      <c r="I158" s="50">
        <v>107</v>
      </c>
      <c r="J158" s="50">
        <v>49.5</v>
      </c>
      <c r="K158" s="50">
        <v>74</v>
      </c>
      <c r="L158" s="50">
        <v>60</v>
      </c>
      <c r="M158" s="50" t="s">
        <v>113</v>
      </c>
      <c r="N158" s="50" t="s">
        <v>113</v>
      </c>
      <c r="O158" s="50" t="s">
        <v>113</v>
      </c>
      <c r="P158" s="50">
        <v>51</v>
      </c>
    </row>
    <row r="159" ht="15" spans="1:16">
      <c r="A159" s="50">
        <v>158</v>
      </c>
      <c r="B159" s="50"/>
      <c r="C159" s="50" t="s">
        <v>279</v>
      </c>
      <c r="D159" s="50">
        <v>10</v>
      </c>
      <c r="E159" s="50" t="s">
        <v>133</v>
      </c>
      <c r="F159" s="50">
        <v>428</v>
      </c>
      <c r="G159" s="50">
        <v>452</v>
      </c>
      <c r="H159" s="50">
        <v>94</v>
      </c>
      <c r="I159" s="50">
        <v>56</v>
      </c>
      <c r="J159" s="50">
        <v>108</v>
      </c>
      <c r="K159" s="50">
        <v>55</v>
      </c>
      <c r="L159" s="50">
        <v>46</v>
      </c>
      <c r="M159" s="50" t="s">
        <v>113</v>
      </c>
      <c r="N159" s="50" t="s">
        <v>113</v>
      </c>
      <c r="O159" s="50">
        <v>69</v>
      </c>
      <c r="P159" s="50" t="s">
        <v>113</v>
      </c>
    </row>
    <row r="160" ht="15" spans="1:16">
      <c r="A160" s="50">
        <v>159</v>
      </c>
      <c r="B160" s="50"/>
      <c r="C160" s="50" t="s">
        <v>280</v>
      </c>
      <c r="D160" s="50" t="s">
        <v>155</v>
      </c>
      <c r="E160" s="50" t="s">
        <v>156</v>
      </c>
      <c r="F160" s="50">
        <v>427.5</v>
      </c>
      <c r="G160" s="50">
        <v>446.5</v>
      </c>
      <c r="H160" s="50">
        <v>83</v>
      </c>
      <c r="I160" s="50">
        <v>79</v>
      </c>
      <c r="J160" s="50">
        <v>81.5</v>
      </c>
      <c r="K160" s="50">
        <v>66</v>
      </c>
      <c r="L160" s="50">
        <v>63</v>
      </c>
      <c r="M160" s="50">
        <v>55</v>
      </c>
      <c r="N160" s="50" t="s">
        <v>113</v>
      </c>
      <c r="O160" s="50" t="s">
        <v>113</v>
      </c>
      <c r="P160" s="50" t="s">
        <v>113</v>
      </c>
    </row>
    <row r="161" ht="15" spans="1:16">
      <c r="A161" s="50">
        <v>160</v>
      </c>
      <c r="B161" s="50"/>
      <c r="C161" s="50" t="s">
        <v>281</v>
      </c>
      <c r="D161" s="50" t="s">
        <v>155</v>
      </c>
      <c r="E161" s="50" t="s">
        <v>112</v>
      </c>
      <c r="F161" s="50">
        <v>427</v>
      </c>
      <c r="G161" s="50">
        <v>466</v>
      </c>
      <c r="H161" s="50">
        <v>87</v>
      </c>
      <c r="I161" s="50">
        <v>95</v>
      </c>
      <c r="J161" s="50">
        <v>85</v>
      </c>
      <c r="K161" s="50">
        <v>63</v>
      </c>
      <c r="L161" s="50">
        <v>52</v>
      </c>
      <c r="M161" s="50" t="s">
        <v>113</v>
      </c>
      <c r="N161" s="50" t="s">
        <v>113</v>
      </c>
      <c r="O161" s="50" t="s">
        <v>113</v>
      </c>
      <c r="P161" s="50">
        <v>45</v>
      </c>
    </row>
    <row r="162" ht="15" spans="1:16">
      <c r="A162" s="50">
        <v>161</v>
      </c>
      <c r="B162" s="50"/>
      <c r="C162" s="50" t="s">
        <v>282</v>
      </c>
      <c r="D162" s="50" t="s">
        <v>155</v>
      </c>
      <c r="E162" s="50" t="s">
        <v>112</v>
      </c>
      <c r="F162" s="50">
        <v>426</v>
      </c>
      <c r="G162" s="50">
        <v>459</v>
      </c>
      <c r="H162" s="50">
        <v>85</v>
      </c>
      <c r="I162" s="50">
        <v>112</v>
      </c>
      <c r="J162" s="50">
        <v>83</v>
      </c>
      <c r="K162" s="50">
        <v>59</v>
      </c>
      <c r="L162" s="50">
        <v>54</v>
      </c>
      <c r="M162" s="50" t="s">
        <v>113</v>
      </c>
      <c r="N162" s="50" t="s">
        <v>113</v>
      </c>
      <c r="O162" s="50" t="s">
        <v>113</v>
      </c>
      <c r="P162" s="50">
        <v>33</v>
      </c>
    </row>
    <row r="163" ht="15" spans="1:16">
      <c r="A163" s="50">
        <v>162</v>
      </c>
      <c r="B163" s="50"/>
      <c r="C163" s="50" t="s">
        <v>283</v>
      </c>
      <c r="D163" s="50" t="s">
        <v>208</v>
      </c>
      <c r="E163" s="50" t="s">
        <v>156</v>
      </c>
      <c r="F163" s="50">
        <v>424.5</v>
      </c>
      <c r="G163" s="50">
        <v>447.5</v>
      </c>
      <c r="H163" s="50">
        <v>89</v>
      </c>
      <c r="I163" s="50">
        <v>80</v>
      </c>
      <c r="J163" s="50">
        <v>65.5</v>
      </c>
      <c r="K163" s="50">
        <v>71</v>
      </c>
      <c r="L163" s="50">
        <v>61</v>
      </c>
      <c r="M163" s="50">
        <v>58</v>
      </c>
      <c r="N163" s="50" t="s">
        <v>113</v>
      </c>
      <c r="O163" s="50" t="s">
        <v>113</v>
      </c>
      <c r="P163" s="50" t="s">
        <v>113</v>
      </c>
    </row>
    <row r="164" ht="15" spans="1:16">
      <c r="A164" s="50">
        <v>163</v>
      </c>
      <c r="B164" s="50"/>
      <c r="C164" s="50" t="s">
        <v>284</v>
      </c>
      <c r="D164" s="50" t="s">
        <v>210</v>
      </c>
      <c r="E164" s="50" t="s">
        <v>112</v>
      </c>
      <c r="F164" s="50">
        <v>423.5</v>
      </c>
      <c r="G164" s="50">
        <v>463.5</v>
      </c>
      <c r="H164" s="50">
        <v>87</v>
      </c>
      <c r="I164" s="50">
        <v>107</v>
      </c>
      <c r="J164" s="50">
        <v>51.5</v>
      </c>
      <c r="K164" s="50">
        <v>74</v>
      </c>
      <c r="L164" s="50">
        <v>52</v>
      </c>
      <c r="M164" s="50" t="s">
        <v>113</v>
      </c>
      <c r="N164" s="50" t="s">
        <v>113</v>
      </c>
      <c r="O164" s="50" t="s">
        <v>113</v>
      </c>
      <c r="P164" s="50">
        <v>52</v>
      </c>
    </row>
    <row r="165" ht="15" spans="1:16">
      <c r="A165" s="50">
        <v>164</v>
      </c>
      <c r="B165" s="50"/>
      <c r="C165" s="50" t="s">
        <v>285</v>
      </c>
      <c r="D165" s="50" t="s">
        <v>155</v>
      </c>
      <c r="E165" s="50" t="s">
        <v>112</v>
      </c>
      <c r="F165" s="50">
        <v>422.5</v>
      </c>
      <c r="G165" s="50">
        <v>460.5</v>
      </c>
      <c r="H165" s="50">
        <v>88</v>
      </c>
      <c r="I165" s="50">
        <v>75</v>
      </c>
      <c r="J165" s="50">
        <v>100.5</v>
      </c>
      <c r="K165" s="50">
        <v>45</v>
      </c>
      <c r="L165" s="50">
        <v>54</v>
      </c>
      <c r="M165" s="50" t="s">
        <v>113</v>
      </c>
      <c r="N165" s="50" t="s">
        <v>113</v>
      </c>
      <c r="O165" s="50" t="s">
        <v>113</v>
      </c>
      <c r="P165" s="50">
        <v>60</v>
      </c>
    </row>
    <row r="166" ht="15" spans="1:16">
      <c r="A166" s="50">
        <v>165</v>
      </c>
      <c r="B166" s="50"/>
      <c r="C166" s="50" t="s">
        <v>286</v>
      </c>
      <c r="D166" s="50">
        <v>10</v>
      </c>
      <c r="E166" s="50" t="s">
        <v>133</v>
      </c>
      <c r="F166" s="50">
        <v>422.5</v>
      </c>
      <c r="G166" s="50">
        <v>445.5</v>
      </c>
      <c r="H166" s="50">
        <v>78</v>
      </c>
      <c r="I166" s="50">
        <v>78</v>
      </c>
      <c r="J166" s="50">
        <v>99.5</v>
      </c>
      <c r="K166" s="50">
        <v>41</v>
      </c>
      <c r="L166" s="50">
        <v>55</v>
      </c>
      <c r="M166" s="50" t="s">
        <v>113</v>
      </c>
      <c r="N166" s="50" t="s">
        <v>113</v>
      </c>
      <c r="O166" s="50">
        <v>71</v>
      </c>
      <c r="P166" s="50" t="s">
        <v>113</v>
      </c>
    </row>
    <row r="167" ht="15" spans="1:16">
      <c r="A167" s="50">
        <v>166</v>
      </c>
      <c r="B167" s="50"/>
      <c r="C167" s="50" t="s">
        <v>287</v>
      </c>
      <c r="D167" s="50" t="s">
        <v>129</v>
      </c>
      <c r="E167" s="50" t="s">
        <v>112</v>
      </c>
      <c r="F167" s="50">
        <v>422</v>
      </c>
      <c r="G167" s="50">
        <v>459</v>
      </c>
      <c r="H167" s="50">
        <v>88</v>
      </c>
      <c r="I167" s="50">
        <v>84</v>
      </c>
      <c r="J167" s="50">
        <v>90</v>
      </c>
      <c r="K167" s="50">
        <v>46</v>
      </c>
      <c r="L167" s="50">
        <v>61</v>
      </c>
      <c r="M167" s="50" t="s">
        <v>113</v>
      </c>
      <c r="N167" s="50" t="s">
        <v>113</v>
      </c>
      <c r="O167" s="50" t="s">
        <v>113</v>
      </c>
      <c r="P167" s="50">
        <v>53</v>
      </c>
    </row>
    <row r="168" ht="15" spans="1:16">
      <c r="A168" s="50">
        <v>167</v>
      </c>
      <c r="B168" s="50"/>
      <c r="C168" s="50" t="s">
        <v>288</v>
      </c>
      <c r="D168" s="50" t="s">
        <v>155</v>
      </c>
      <c r="E168" s="50" t="s">
        <v>112</v>
      </c>
      <c r="F168" s="50">
        <v>420.5</v>
      </c>
      <c r="G168" s="50">
        <v>461.5</v>
      </c>
      <c r="H168" s="50">
        <v>93</v>
      </c>
      <c r="I168" s="50">
        <v>73</v>
      </c>
      <c r="J168" s="50">
        <v>94.5</v>
      </c>
      <c r="K168" s="50">
        <v>63</v>
      </c>
      <c r="L168" s="50">
        <v>47</v>
      </c>
      <c r="M168" s="50" t="s">
        <v>113</v>
      </c>
      <c r="N168" s="50" t="s">
        <v>113</v>
      </c>
      <c r="O168" s="50" t="s">
        <v>113</v>
      </c>
      <c r="P168" s="50">
        <v>50</v>
      </c>
    </row>
    <row r="169" ht="15" spans="1:16">
      <c r="A169" s="50">
        <v>168</v>
      </c>
      <c r="B169" s="50"/>
      <c r="C169" s="50" t="s">
        <v>289</v>
      </c>
      <c r="D169" s="50" t="s">
        <v>208</v>
      </c>
      <c r="E169" s="50" t="s">
        <v>156</v>
      </c>
      <c r="F169" s="50">
        <v>420.5</v>
      </c>
      <c r="G169" s="50">
        <v>456.5</v>
      </c>
      <c r="H169" s="50">
        <v>87</v>
      </c>
      <c r="I169" s="50">
        <v>73</v>
      </c>
      <c r="J169" s="50">
        <v>90.5</v>
      </c>
      <c r="K169" s="50">
        <v>70</v>
      </c>
      <c r="L169" s="50">
        <v>33</v>
      </c>
      <c r="M169" s="50">
        <v>67</v>
      </c>
      <c r="N169" s="50" t="s">
        <v>113</v>
      </c>
      <c r="O169" s="50" t="s">
        <v>113</v>
      </c>
      <c r="P169" s="50" t="s">
        <v>113</v>
      </c>
    </row>
    <row r="170" ht="15" spans="1:16">
      <c r="A170" s="50">
        <v>169</v>
      </c>
      <c r="B170" s="50"/>
      <c r="C170" s="50" t="s">
        <v>290</v>
      </c>
      <c r="D170" s="50" t="s">
        <v>129</v>
      </c>
      <c r="E170" s="50" t="s">
        <v>112</v>
      </c>
      <c r="F170" s="50">
        <v>420</v>
      </c>
      <c r="G170" s="50">
        <v>457</v>
      </c>
      <c r="H170" s="50">
        <v>69</v>
      </c>
      <c r="I170" s="50">
        <v>84</v>
      </c>
      <c r="J170" s="50">
        <v>88</v>
      </c>
      <c r="K170" s="50">
        <v>65</v>
      </c>
      <c r="L170" s="50">
        <v>59</v>
      </c>
      <c r="M170" s="50" t="s">
        <v>113</v>
      </c>
      <c r="N170" s="50" t="s">
        <v>113</v>
      </c>
      <c r="O170" s="50" t="s">
        <v>113</v>
      </c>
      <c r="P170" s="50">
        <v>55</v>
      </c>
    </row>
    <row r="171" ht="15" spans="1:16">
      <c r="A171" s="50">
        <v>170</v>
      </c>
      <c r="B171" s="50"/>
      <c r="C171" s="50" t="s">
        <v>291</v>
      </c>
      <c r="D171" s="50" t="s">
        <v>155</v>
      </c>
      <c r="E171" s="50" t="s">
        <v>112</v>
      </c>
      <c r="F171" s="50">
        <v>419.5</v>
      </c>
      <c r="G171" s="50">
        <v>453.5</v>
      </c>
      <c r="H171" s="50">
        <v>85</v>
      </c>
      <c r="I171" s="50">
        <v>89</v>
      </c>
      <c r="J171" s="50">
        <v>66.5</v>
      </c>
      <c r="K171" s="50">
        <v>66</v>
      </c>
      <c r="L171" s="50">
        <v>65</v>
      </c>
      <c r="M171" s="50" t="s">
        <v>113</v>
      </c>
      <c r="N171" s="50" t="s">
        <v>113</v>
      </c>
      <c r="O171" s="50" t="s">
        <v>113</v>
      </c>
      <c r="P171" s="50">
        <v>48</v>
      </c>
    </row>
    <row r="172" ht="15" spans="1:16">
      <c r="A172" s="50">
        <v>171</v>
      </c>
      <c r="B172" s="50"/>
      <c r="C172" s="50" t="s">
        <v>292</v>
      </c>
      <c r="D172" s="50" t="s">
        <v>204</v>
      </c>
      <c r="E172" s="50" t="s">
        <v>133</v>
      </c>
      <c r="F172" s="50">
        <v>419.5</v>
      </c>
      <c r="G172" s="50">
        <v>448.5</v>
      </c>
      <c r="H172" s="50">
        <v>85</v>
      </c>
      <c r="I172" s="50">
        <v>71</v>
      </c>
      <c r="J172" s="50">
        <v>85.5</v>
      </c>
      <c r="K172" s="50">
        <v>51</v>
      </c>
      <c r="L172" s="50">
        <v>48</v>
      </c>
      <c r="M172" s="50" t="s">
        <v>113</v>
      </c>
      <c r="N172" s="50" t="s">
        <v>113</v>
      </c>
      <c r="O172" s="50">
        <v>79</v>
      </c>
      <c r="P172" s="50" t="s">
        <v>113</v>
      </c>
    </row>
    <row r="173" ht="15" spans="1:16">
      <c r="A173" s="50">
        <v>172</v>
      </c>
      <c r="B173" s="50"/>
      <c r="C173" s="50" t="s">
        <v>293</v>
      </c>
      <c r="D173" s="50" t="s">
        <v>210</v>
      </c>
      <c r="E173" s="50" t="s">
        <v>112</v>
      </c>
      <c r="F173" s="50">
        <v>418</v>
      </c>
      <c r="G173" s="50">
        <v>451</v>
      </c>
      <c r="H173" s="50">
        <v>79</v>
      </c>
      <c r="I173" s="50">
        <v>86</v>
      </c>
      <c r="J173" s="50">
        <v>118</v>
      </c>
      <c r="K173" s="50">
        <v>47</v>
      </c>
      <c r="L173" s="50">
        <v>56</v>
      </c>
      <c r="M173" s="50" t="s">
        <v>113</v>
      </c>
      <c r="N173" s="50" t="s">
        <v>113</v>
      </c>
      <c r="O173" s="50" t="s">
        <v>113</v>
      </c>
      <c r="P173" s="50">
        <v>32</v>
      </c>
    </row>
    <row r="174" ht="15" spans="1:16">
      <c r="A174" s="50">
        <v>173</v>
      </c>
      <c r="B174" s="50"/>
      <c r="C174" s="50" t="s">
        <v>294</v>
      </c>
      <c r="D174" s="50">
        <v>10</v>
      </c>
      <c r="E174" s="50" t="s">
        <v>133</v>
      </c>
      <c r="F174" s="50">
        <v>418</v>
      </c>
      <c r="G174" s="50">
        <v>448</v>
      </c>
      <c r="H174" s="50">
        <v>77</v>
      </c>
      <c r="I174" s="50">
        <v>73</v>
      </c>
      <c r="J174" s="50">
        <v>81</v>
      </c>
      <c r="K174" s="50">
        <v>65</v>
      </c>
      <c r="L174" s="50">
        <v>44</v>
      </c>
      <c r="M174" s="50" t="s">
        <v>113</v>
      </c>
      <c r="N174" s="50" t="s">
        <v>113</v>
      </c>
      <c r="O174" s="50">
        <v>78</v>
      </c>
      <c r="P174" s="50" t="s">
        <v>113</v>
      </c>
    </row>
    <row r="175" ht="15" spans="1:16">
      <c r="A175" s="50">
        <v>174</v>
      </c>
      <c r="B175" s="50"/>
      <c r="C175" s="50" t="s">
        <v>295</v>
      </c>
      <c r="D175" s="50" t="s">
        <v>155</v>
      </c>
      <c r="E175" s="50" t="s">
        <v>156</v>
      </c>
      <c r="F175" s="50">
        <v>418</v>
      </c>
      <c r="G175" s="50">
        <v>444</v>
      </c>
      <c r="H175" s="50">
        <v>88</v>
      </c>
      <c r="I175" s="50">
        <v>70</v>
      </c>
      <c r="J175" s="50">
        <v>84</v>
      </c>
      <c r="K175" s="50">
        <v>62</v>
      </c>
      <c r="L175" s="50">
        <v>55</v>
      </c>
      <c r="M175" s="50">
        <v>59</v>
      </c>
      <c r="N175" s="50" t="s">
        <v>113</v>
      </c>
      <c r="O175" s="50" t="s">
        <v>113</v>
      </c>
      <c r="P175" s="50" t="s">
        <v>113</v>
      </c>
    </row>
    <row r="176" ht="15" spans="1:16">
      <c r="A176" s="50">
        <v>175</v>
      </c>
      <c r="B176" s="50"/>
      <c r="C176" s="50" t="s">
        <v>296</v>
      </c>
      <c r="D176" s="50" t="s">
        <v>129</v>
      </c>
      <c r="E176" s="50" t="s">
        <v>112</v>
      </c>
      <c r="F176" s="50">
        <v>417</v>
      </c>
      <c r="G176" s="50">
        <v>452</v>
      </c>
      <c r="H176" s="50">
        <v>90</v>
      </c>
      <c r="I176" s="50">
        <v>65</v>
      </c>
      <c r="J176" s="50">
        <v>84</v>
      </c>
      <c r="K176" s="50">
        <v>61</v>
      </c>
      <c r="L176" s="50">
        <v>65</v>
      </c>
      <c r="M176" s="50" t="s">
        <v>113</v>
      </c>
      <c r="N176" s="50" t="s">
        <v>113</v>
      </c>
      <c r="O176" s="50" t="s">
        <v>113</v>
      </c>
      <c r="P176" s="50">
        <v>52</v>
      </c>
    </row>
    <row r="177" ht="15" spans="1:16">
      <c r="A177" s="50">
        <v>176</v>
      </c>
      <c r="B177" s="50"/>
      <c r="C177" s="50" t="s">
        <v>297</v>
      </c>
      <c r="D177" s="50">
        <v>10</v>
      </c>
      <c r="E177" s="50" t="s">
        <v>112</v>
      </c>
      <c r="F177" s="50">
        <v>415.5</v>
      </c>
      <c r="G177" s="50">
        <v>450.5</v>
      </c>
      <c r="H177" s="50">
        <v>87</v>
      </c>
      <c r="I177" s="50">
        <v>86</v>
      </c>
      <c r="J177" s="50">
        <v>87.5</v>
      </c>
      <c r="K177" s="50">
        <v>46</v>
      </c>
      <c r="L177" s="50">
        <v>63</v>
      </c>
      <c r="M177" s="50" t="s">
        <v>113</v>
      </c>
      <c r="N177" s="50" t="s">
        <v>113</v>
      </c>
      <c r="O177" s="50" t="s">
        <v>113</v>
      </c>
      <c r="P177" s="50">
        <v>46</v>
      </c>
    </row>
    <row r="178" ht="15" spans="1:16">
      <c r="A178" s="50">
        <v>177</v>
      </c>
      <c r="B178" s="50"/>
      <c r="C178" s="50" t="s">
        <v>298</v>
      </c>
      <c r="D178" s="50" t="s">
        <v>204</v>
      </c>
      <c r="E178" s="50" t="s">
        <v>133</v>
      </c>
      <c r="F178" s="50">
        <v>414.5</v>
      </c>
      <c r="G178" s="50">
        <v>436.5</v>
      </c>
      <c r="H178" s="50">
        <v>90</v>
      </c>
      <c r="I178" s="50">
        <v>59</v>
      </c>
      <c r="J178" s="50">
        <v>94.5</v>
      </c>
      <c r="K178" s="50">
        <v>60</v>
      </c>
      <c r="L178" s="50">
        <v>46</v>
      </c>
      <c r="M178" s="50" t="s">
        <v>113</v>
      </c>
      <c r="N178" s="50" t="s">
        <v>113</v>
      </c>
      <c r="O178" s="50">
        <v>65</v>
      </c>
      <c r="P178" s="50" t="s">
        <v>113</v>
      </c>
    </row>
    <row r="179" ht="15" spans="1:16">
      <c r="A179" s="50">
        <v>178</v>
      </c>
      <c r="B179" s="50"/>
      <c r="C179" s="50" t="s">
        <v>299</v>
      </c>
      <c r="D179" s="50" t="s">
        <v>204</v>
      </c>
      <c r="E179" s="50" t="s">
        <v>133</v>
      </c>
      <c r="F179" s="50">
        <v>414</v>
      </c>
      <c r="G179" s="50">
        <v>443</v>
      </c>
      <c r="H179" s="50">
        <v>91</v>
      </c>
      <c r="I179" s="50">
        <v>74</v>
      </c>
      <c r="J179" s="50">
        <v>66</v>
      </c>
      <c r="K179" s="50">
        <v>62</v>
      </c>
      <c r="L179" s="50">
        <v>46</v>
      </c>
      <c r="M179" s="50" t="s">
        <v>113</v>
      </c>
      <c r="N179" s="50" t="s">
        <v>113</v>
      </c>
      <c r="O179" s="50">
        <v>75</v>
      </c>
      <c r="P179" s="50" t="s">
        <v>113</v>
      </c>
    </row>
    <row r="180" ht="15" spans="1:16">
      <c r="A180" s="50">
        <v>179</v>
      </c>
      <c r="B180" s="50"/>
      <c r="C180" s="50" t="s">
        <v>300</v>
      </c>
      <c r="D180" s="50" t="s">
        <v>191</v>
      </c>
      <c r="E180" s="50" t="s">
        <v>112</v>
      </c>
      <c r="F180" s="50">
        <v>413.5</v>
      </c>
      <c r="G180" s="50">
        <v>452.5</v>
      </c>
      <c r="H180" s="50">
        <v>100</v>
      </c>
      <c r="I180" s="50">
        <v>60</v>
      </c>
      <c r="J180" s="50">
        <v>102.5</v>
      </c>
      <c r="K180" s="50">
        <v>47</v>
      </c>
      <c r="L180" s="50">
        <v>55</v>
      </c>
      <c r="M180" s="50" t="s">
        <v>113</v>
      </c>
      <c r="N180" s="50" t="s">
        <v>113</v>
      </c>
      <c r="O180" s="50" t="s">
        <v>113</v>
      </c>
      <c r="P180" s="50">
        <v>49</v>
      </c>
    </row>
    <row r="181" ht="15" spans="1:16">
      <c r="A181" s="50">
        <v>180</v>
      </c>
      <c r="B181" s="50"/>
      <c r="C181" s="50" t="s">
        <v>301</v>
      </c>
      <c r="D181" s="50">
        <v>10</v>
      </c>
      <c r="E181" s="50" t="s">
        <v>133</v>
      </c>
      <c r="F181" s="50">
        <v>412.5</v>
      </c>
      <c r="G181" s="50">
        <v>430.5</v>
      </c>
      <c r="H181" s="50">
        <v>83</v>
      </c>
      <c r="I181" s="50">
        <v>77</v>
      </c>
      <c r="J181" s="50">
        <v>80.5</v>
      </c>
      <c r="K181" s="50">
        <v>45</v>
      </c>
      <c r="L181" s="50">
        <v>60</v>
      </c>
      <c r="M181" s="50" t="s">
        <v>113</v>
      </c>
      <c r="N181" s="50" t="s">
        <v>113</v>
      </c>
      <c r="O181" s="50">
        <v>67</v>
      </c>
      <c r="P181" s="50" t="s">
        <v>113</v>
      </c>
    </row>
    <row r="182" ht="15" spans="1:16">
      <c r="A182" s="50">
        <v>181</v>
      </c>
      <c r="B182" s="50"/>
      <c r="C182" s="50" t="s">
        <v>302</v>
      </c>
      <c r="D182" s="50" t="s">
        <v>204</v>
      </c>
      <c r="E182" s="50" t="s">
        <v>133</v>
      </c>
      <c r="F182" s="50">
        <v>411</v>
      </c>
      <c r="G182" s="50">
        <v>443</v>
      </c>
      <c r="H182" s="50">
        <v>79</v>
      </c>
      <c r="I182" s="50">
        <v>102</v>
      </c>
      <c r="J182" s="50">
        <v>77</v>
      </c>
      <c r="K182" s="50">
        <v>43</v>
      </c>
      <c r="L182" s="50">
        <v>31</v>
      </c>
      <c r="M182" s="50" t="s">
        <v>113</v>
      </c>
      <c r="N182" s="50" t="s">
        <v>113</v>
      </c>
      <c r="O182" s="50">
        <v>79</v>
      </c>
      <c r="P182" s="50" t="s">
        <v>113</v>
      </c>
    </row>
    <row r="183" ht="15" spans="1:16">
      <c r="A183" s="50">
        <v>182</v>
      </c>
      <c r="B183" s="50"/>
      <c r="C183" s="50" t="s">
        <v>303</v>
      </c>
      <c r="D183" s="50" t="s">
        <v>155</v>
      </c>
      <c r="E183" s="50" t="s">
        <v>156</v>
      </c>
      <c r="F183" s="50">
        <v>411</v>
      </c>
      <c r="G183" s="50">
        <v>442</v>
      </c>
      <c r="H183" s="50">
        <v>78</v>
      </c>
      <c r="I183" s="50">
        <v>95</v>
      </c>
      <c r="J183" s="50">
        <v>78</v>
      </c>
      <c r="K183" s="50">
        <v>54</v>
      </c>
      <c r="L183" s="50">
        <v>44</v>
      </c>
      <c r="M183" s="50">
        <v>62</v>
      </c>
      <c r="N183" s="50" t="s">
        <v>113</v>
      </c>
      <c r="O183" s="50" t="s">
        <v>113</v>
      </c>
      <c r="P183" s="50" t="s">
        <v>113</v>
      </c>
    </row>
    <row r="184" ht="15" spans="1:16">
      <c r="A184" s="50">
        <v>183</v>
      </c>
      <c r="B184" s="50"/>
      <c r="C184" s="50" t="s">
        <v>304</v>
      </c>
      <c r="D184" s="50" t="s">
        <v>129</v>
      </c>
      <c r="E184" s="50" t="s">
        <v>112</v>
      </c>
      <c r="F184" s="50">
        <v>410.5</v>
      </c>
      <c r="G184" s="50">
        <v>447.5</v>
      </c>
      <c r="H184" s="50">
        <v>95</v>
      </c>
      <c r="I184" s="50">
        <v>66</v>
      </c>
      <c r="J184" s="50">
        <v>96.5</v>
      </c>
      <c r="K184" s="50">
        <v>55</v>
      </c>
      <c r="L184" s="50">
        <v>56</v>
      </c>
      <c r="M184" s="50" t="s">
        <v>113</v>
      </c>
      <c r="N184" s="50" t="s">
        <v>113</v>
      </c>
      <c r="O184" s="50" t="s">
        <v>113</v>
      </c>
      <c r="P184" s="50">
        <v>42</v>
      </c>
    </row>
    <row r="185" ht="15" spans="1:16">
      <c r="A185" s="50">
        <v>184</v>
      </c>
      <c r="B185" s="50"/>
      <c r="C185" s="50" t="s">
        <v>305</v>
      </c>
      <c r="D185" s="50" t="s">
        <v>155</v>
      </c>
      <c r="E185" s="50" t="s">
        <v>156</v>
      </c>
      <c r="F185" s="50">
        <v>409.5</v>
      </c>
      <c r="G185" s="50">
        <v>442.5</v>
      </c>
      <c r="H185" s="50">
        <v>97</v>
      </c>
      <c r="I185" s="50">
        <v>65</v>
      </c>
      <c r="J185" s="50">
        <v>81.5</v>
      </c>
      <c r="K185" s="50">
        <v>59</v>
      </c>
      <c r="L185" s="50">
        <v>41</v>
      </c>
      <c r="M185" s="50">
        <v>66</v>
      </c>
      <c r="N185" s="50" t="s">
        <v>113</v>
      </c>
      <c r="O185" s="50" t="s">
        <v>113</v>
      </c>
      <c r="P185" s="50" t="s">
        <v>113</v>
      </c>
    </row>
    <row r="186" ht="15" spans="1:16">
      <c r="A186" s="50">
        <v>185</v>
      </c>
      <c r="B186" s="50"/>
      <c r="C186" s="50" t="s">
        <v>306</v>
      </c>
      <c r="D186" s="50" t="s">
        <v>208</v>
      </c>
      <c r="E186" s="50" t="s">
        <v>156</v>
      </c>
      <c r="F186" s="50">
        <v>407</v>
      </c>
      <c r="G186" s="50">
        <v>438</v>
      </c>
      <c r="H186" s="50">
        <v>91</v>
      </c>
      <c r="I186" s="50">
        <v>64</v>
      </c>
      <c r="J186" s="50">
        <v>83</v>
      </c>
      <c r="K186" s="50">
        <v>71</v>
      </c>
      <c r="L186" s="50">
        <v>38</v>
      </c>
      <c r="M186" s="50">
        <v>60</v>
      </c>
      <c r="N186" s="50" t="s">
        <v>113</v>
      </c>
      <c r="O186" s="50" t="s">
        <v>113</v>
      </c>
      <c r="P186" s="50" t="s">
        <v>113</v>
      </c>
    </row>
    <row r="187" ht="15" spans="1:16">
      <c r="A187" s="50">
        <v>186</v>
      </c>
      <c r="B187" s="50"/>
      <c r="C187" s="50" t="s">
        <v>307</v>
      </c>
      <c r="D187" s="50" t="s">
        <v>155</v>
      </c>
      <c r="E187" s="50" t="s">
        <v>156</v>
      </c>
      <c r="F187" s="50">
        <v>406.5</v>
      </c>
      <c r="G187" s="50">
        <v>429.5</v>
      </c>
      <c r="H187" s="50">
        <v>88</v>
      </c>
      <c r="I187" s="50">
        <v>81</v>
      </c>
      <c r="J187" s="50">
        <v>79.5</v>
      </c>
      <c r="K187" s="50">
        <v>57</v>
      </c>
      <c r="L187" s="50">
        <v>47</v>
      </c>
      <c r="M187" s="50">
        <v>54</v>
      </c>
      <c r="N187" s="50" t="s">
        <v>113</v>
      </c>
      <c r="O187" s="50" t="s">
        <v>113</v>
      </c>
      <c r="P187" s="50" t="s">
        <v>113</v>
      </c>
    </row>
    <row r="188" ht="15" spans="1:16">
      <c r="A188" s="50">
        <v>187</v>
      </c>
      <c r="B188" s="50"/>
      <c r="C188" s="50" t="s">
        <v>308</v>
      </c>
      <c r="D188" s="50" t="s">
        <v>204</v>
      </c>
      <c r="E188" s="50" t="s">
        <v>133</v>
      </c>
      <c r="F188" s="50">
        <v>406</v>
      </c>
      <c r="G188" s="50">
        <v>433</v>
      </c>
      <c r="H188" s="50">
        <v>76</v>
      </c>
      <c r="I188" s="50">
        <v>74</v>
      </c>
      <c r="J188" s="50">
        <v>50</v>
      </c>
      <c r="K188" s="50">
        <v>68</v>
      </c>
      <c r="L188" s="50">
        <v>54</v>
      </c>
      <c r="M188" s="50" t="s">
        <v>113</v>
      </c>
      <c r="N188" s="50" t="s">
        <v>113</v>
      </c>
      <c r="O188" s="50">
        <v>84</v>
      </c>
      <c r="P188" s="50" t="s">
        <v>113</v>
      </c>
    </row>
    <row r="189" ht="15" spans="1:16">
      <c r="A189" s="50">
        <v>188</v>
      </c>
      <c r="B189" s="50"/>
      <c r="C189" s="50" t="s">
        <v>309</v>
      </c>
      <c r="D189" s="50" t="s">
        <v>191</v>
      </c>
      <c r="E189" s="50" t="s">
        <v>112</v>
      </c>
      <c r="F189" s="50">
        <v>405</v>
      </c>
      <c r="G189" s="50">
        <v>447</v>
      </c>
      <c r="H189" s="50">
        <v>82</v>
      </c>
      <c r="I189" s="50">
        <v>112</v>
      </c>
      <c r="J189" s="50">
        <v>76</v>
      </c>
      <c r="K189" s="50">
        <v>50</v>
      </c>
      <c r="L189" s="50">
        <v>37</v>
      </c>
      <c r="M189" s="50" t="s">
        <v>113</v>
      </c>
      <c r="N189" s="50" t="s">
        <v>113</v>
      </c>
      <c r="O189" s="50" t="s">
        <v>113</v>
      </c>
      <c r="P189" s="50">
        <v>48</v>
      </c>
    </row>
    <row r="190" ht="15" spans="1:16">
      <c r="A190" s="50">
        <v>189</v>
      </c>
      <c r="B190" s="50"/>
      <c r="C190" s="50" t="s">
        <v>310</v>
      </c>
      <c r="D190" s="50" t="s">
        <v>129</v>
      </c>
      <c r="E190" s="50" t="s">
        <v>112</v>
      </c>
      <c r="F190" s="50">
        <v>404.5</v>
      </c>
      <c r="G190" s="50">
        <v>447.5</v>
      </c>
      <c r="H190" s="50">
        <v>84</v>
      </c>
      <c r="I190" s="50">
        <v>53</v>
      </c>
      <c r="J190" s="50">
        <v>125.5</v>
      </c>
      <c r="K190" s="50">
        <v>52</v>
      </c>
      <c r="L190" s="50">
        <v>40</v>
      </c>
      <c r="M190" s="50" t="s">
        <v>113</v>
      </c>
      <c r="N190" s="50" t="s">
        <v>113</v>
      </c>
      <c r="O190" s="50" t="s">
        <v>113</v>
      </c>
      <c r="P190" s="50">
        <v>50</v>
      </c>
    </row>
    <row r="191" ht="15" spans="1:16">
      <c r="A191" s="50">
        <v>190</v>
      </c>
      <c r="B191" s="50"/>
      <c r="C191" s="50" t="s">
        <v>311</v>
      </c>
      <c r="D191" s="50" t="s">
        <v>208</v>
      </c>
      <c r="E191" s="50" t="s">
        <v>156</v>
      </c>
      <c r="F191" s="50">
        <v>403</v>
      </c>
      <c r="G191" s="50">
        <v>435</v>
      </c>
      <c r="H191" s="50">
        <v>86</v>
      </c>
      <c r="I191" s="50">
        <v>43</v>
      </c>
      <c r="J191" s="50">
        <v>103</v>
      </c>
      <c r="K191" s="50">
        <v>55</v>
      </c>
      <c r="L191" s="50">
        <v>50</v>
      </c>
      <c r="M191" s="50">
        <v>66</v>
      </c>
      <c r="N191" s="50" t="s">
        <v>113</v>
      </c>
      <c r="O191" s="50" t="s">
        <v>113</v>
      </c>
      <c r="P191" s="50" t="s">
        <v>113</v>
      </c>
    </row>
    <row r="192" ht="15" spans="1:16">
      <c r="A192" s="50">
        <v>191</v>
      </c>
      <c r="B192" s="50"/>
      <c r="C192" s="50" t="s">
        <v>312</v>
      </c>
      <c r="D192" s="50" t="s">
        <v>210</v>
      </c>
      <c r="E192" s="50" t="s">
        <v>112</v>
      </c>
      <c r="F192" s="50">
        <v>402</v>
      </c>
      <c r="G192" s="50">
        <v>441</v>
      </c>
      <c r="H192" s="50">
        <v>75</v>
      </c>
      <c r="I192" s="50">
        <v>63</v>
      </c>
      <c r="J192" s="50">
        <v>92</v>
      </c>
      <c r="K192" s="50">
        <v>60</v>
      </c>
      <c r="L192" s="50">
        <v>54</v>
      </c>
      <c r="M192" s="50" t="s">
        <v>113</v>
      </c>
      <c r="N192" s="50" t="s">
        <v>113</v>
      </c>
      <c r="O192" s="50" t="s">
        <v>113</v>
      </c>
      <c r="P192" s="50">
        <v>58</v>
      </c>
    </row>
    <row r="193" ht="15" spans="1:16">
      <c r="A193" s="50">
        <v>192</v>
      </c>
      <c r="B193" s="50"/>
      <c r="C193" s="50" t="s">
        <v>313</v>
      </c>
      <c r="D193" s="50" t="s">
        <v>208</v>
      </c>
      <c r="E193" s="50" t="s">
        <v>156</v>
      </c>
      <c r="F193" s="50">
        <v>402</v>
      </c>
      <c r="G193" s="50">
        <v>434</v>
      </c>
      <c r="H193" s="50">
        <v>81</v>
      </c>
      <c r="I193" s="50">
        <v>47</v>
      </c>
      <c r="J193" s="50">
        <v>77</v>
      </c>
      <c r="K193" s="50">
        <v>74</v>
      </c>
      <c r="L193" s="50">
        <v>54</v>
      </c>
      <c r="M193" s="50">
        <v>69</v>
      </c>
      <c r="N193" s="50" t="s">
        <v>113</v>
      </c>
      <c r="O193" s="50" t="s">
        <v>113</v>
      </c>
      <c r="P193" s="50" t="s">
        <v>113</v>
      </c>
    </row>
    <row r="194" ht="15" spans="1:16">
      <c r="A194" s="50">
        <v>193</v>
      </c>
      <c r="B194" s="50"/>
      <c r="C194" s="50" t="s">
        <v>314</v>
      </c>
      <c r="D194" s="50" t="s">
        <v>204</v>
      </c>
      <c r="E194" s="50" t="s">
        <v>133</v>
      </c>
      <c r="F194" s="50">
        <v>402</v>
      </c>
      <c r="G194" s="50">
        <v>426</v>
      </c>
      <c r="H194" s="50">
        <v>74</v>
      </c>
      <c r="I194" s="50">
        <v>60</v>
      </c>
      <c r="J194" s="50">
        <v>97</v>
      </c>
      <c r="K194" s="50">
        <v>59</v>
      </c>
      <c r="L194" s="50">
        <v>43</v>
      </c>
      <c r="M194" s="50" t="s">
        <v>113</v>
      </c>
      <c r="N194" s="50" t="s">
        <v>113</v>
      </c>
      <c r="O194" s="50">
        <v>69</v>
      </c>
      <c r="P194" s="50" t="s">
        <v>113</v>
      </c>
    </row>
    <row r="195" ht="15" spans="1:16">
      <c r="A195" s="50">
        <v>194</v>
      </c>
      <c r="B195" s="50"/>
      <c r="C195" s="50" t="s">
        <v>315</v>
      </c>
      <c r="D195" s="50" t="s">
        <v>208</v>
      </c>
      <c r="E195" s="50" t="s">
        <v>156</v>
      </c>
      <c r="F195" s="50">
        <v>401</v>
      </c>
      <c r="G195" s="50">
        <v>434</v>
      </c>
      <c r="H195" s="50">
        <v>92</v>
      </c>
      <c r="I195" s="50">
        <v>82</v>
      </c>
      <c r="J195" s="50">
        <v>60</v>
      </c>
      <c r="K195" s="50">
        <v>64</v>
      </c>
      <c r="L195" s="50">
        <v>40</v>
      </c>
      <c r="M195" s="50">
        <v>63</v>
      </c>
      <c r="N195" s="50" t="s">
        <v>113</v>
      </c>
      <c r="O195" s="50" t="s">
        <v>113</v>
      </c>
      <c r="P195" s="50" t="s">
        <v>113</v>
      </c>
    </row>
    <row r="196" ht="15" spans="1:16">
      <c r="A196" s="50">
        <v>195</v>
      </c>
      <c r="B196" s="50"/>
      <c r="C196" s="50" t="s">
        <v>316</v>
      </c>
      <c r="D196" s="50" t="s">
        <v>155</v>
      </c>
      <c r="E196" s="50" t="s">
        <v>112</v>
      </c>
      <c r="F196" s="50">
        <v>400.5</v>
      </c>
      <c r="G196" s="50">
        <v>441.5</v>
      </c>
      <c r="H196" s="50">
        <v>91</v>
      </c>
      <c r="I196" s="50">
        <v>88</v>
      </c>
      <c r="J196" s="50">
        <v>90.5</v>
      </c>
      <c r="K196" s="50">
        <v>52</v>
      </c>
      <c r="L196" s="50">
        <v>37</v>
      </c>
      <c r="M196" s="50" t="s">
        <v>113</v>
      </c>
      <c r="N196" s="50" t="s">
        <v>113</v>
      </c>
      <c r="O196" s="50" t="s">
        <v>113</v>
      </c>
      <c r="P196" s="50">
        <v>42</v>
      </c>
    </row>
    <row r="197" ht="15" spans="1:16">
      <c r="A197" s="50">
        <v>196</v>
      </c>
      <c r="B197" s="50"/>
      <c r="C197" s="50" t="s">
        <v>317</v>
      </c>
      <c r="D197" s="50" t="s">
        <v>191</v>
      </c>
      <c r="E197" s="50" t="s">
        <v>112</v>
      </c>
      <c r="F197" s="50">
        <v>400</v>
      </c>
      <c r="G197" s="50">
        <v>440</v>
      </c>
      <c r="H197" s="50">
        <v>82</v>
      </c>
      <c r="I197" s="50">
        <v>59</v>
      </c>
      <c r="J197" s="50">
        <v>96</v>
      </c>
      <c r="K197" s="50">
        <v>48</v>
      </c>
      <c r="L197" s="50">
        <v>38</v>
      </c>
      <c r="M197" s="50" t="s">
        <v>113</v>
      </c>
      <c r="N197" s="50" t="s">
        <v>113</v>
      </c>
      <c r="O197" s="50" t="s">
        <v>113</v>
      </c>
      <c r="P197" s="50">
        <v>77</v>
      </c>
    </row>
    <row r="198" ht="15" spans="1:16">
      <c r="A198" s="50">
        <v>197</v>
      </c>
      <c r="B198" s="50"/>
      <c r="C198" s="50" t="s">
        <v>318</v>
      </c>
      <c r="D198" s="50" t="s">
        <v>191</v>
      </c>
      <c r="E198" s="50" t="s">
        <v>112</v>
      </c>
      <c r="F198" s="50">
        <v>399.5</v>
      </c>
      <c r="G198" s="50">
        <v>439.5</v>
      </c>
      <c r="H198" s="50">
        <v>79</v>
      </c>
      <c r="I198" s="50">
        <v>96</v>
      </c>
      <c r="J198" s="50">
        <v>70.5</v>
      </c>
      <c r="K198" s="50">
        <v>67</v>
      </c>
      <c r="L198" s="50">
        <v>43</v>
      </c>
      <c r="M198" s="50" t="s">
        <v>113</v>
      </c>
      <c r="N198" s="50" t="s">
        <v>113</v>
      </c>
      <c r="O198" s="50" t="s">
        <v>113</v>
      </c>
      <c r="P198" s="50">
        <v>44</v>
      </c>
    </row>
    <row r="199" ht="15" spans="1:16">
      <c r="A199" s="50">
        <v>198</v>
      </c>
      <c r="B199" s="50"/>
      <c r="C199" s="50" t="s">
        <v>319</v>
      </c>
      <c r="D199" s="50" t="s">
        <v>191</v>
      </c>
      <c r="E199" s="50" t="s">
        <v>112</v>
      </c>
      <c r="F199" s="50">
        <v>398.5</v>
      </c>
      <c r="G199" s="50">
        <v>441.5</v>
      </c>
      <c r="H199" s="50">
        <v>95</v>
      </c>
      <c r="I199" s="50">
        <v>89</v>
      </c>
      <c r="J199" s="50">
        <v>85.5</v>
      </c>
      <c r="K199" s="50">
        <v>42</v>
      </c>
      <c r="L199" s="50">
        <v>37</v>
      </c>
      <c r="M199" s="50" t="s">
        <v>113</v>
      </c>
      <c r="N199" s="50" t="s">
        <v>113</v>
      </c>
      <c r="O199" s="50" t="s">
        <v>113</v>
      </c>
      <c r="P199" s="50">
        <v>50</v>
      </c>
    </row>
    <row r="200" ht="15" spans="1:16">
      <c r="A200" s="50">
        <v>199</v>
      </c>
      <c r="B200" s="50"/>
      <c r="C200" s="50" t="s">
        <v>320</v>
      </c>
      <c r="D200" s="50">
        <v>10</v>
      </c>
      <c r="E200" s="50" t="s">
        <v>112</v>
      </c>
      <c r="F200" s="50">
        <v>398</v>
      </c>
      <c r="G200" s="50">
        <v>432</v>
      </c>
      <c r="H200" s="50">
        <v>82</v>
      </c>
      <c r="I200" s="50">
        <v>85</v>
      </c>
      <c r="J200" s="50">
        <v>29</v>
      </c>
      <c r="K200" s="50">
        <v>73</v>
      </c>
      <c r="L200" s="50">
        <v>66</v>
      </c>
      <c r="M200" s="50" t="s">
        <v>113</v>
      </c>
      <c r="N200" s="50" t="s">
        <v>113</v>
      </c>
      <c r="O200" s="50" t="s">
        <v>113</v>
      </c>
      <c r="P200" s="50">
        <v>63</v>
      </c>
    </row>
    <row r="201" ht="15" spans="1:16">
      <c r="A201" s="50">
        <v>200</v>
      </c>
      <c r="B201" s="50"/>
      <c r="C201" s="50" t="s">
        <v>321</v>
      </c>
      <c r="D201" s="50" t="s">
        <v>210</v>
      </c>
      <c r="E201" s="50" t="s">
        <v>112</v>
      </c>
      <c r="F201" s="50">
        <v>396.5</v>
      </c>
      <c r="G201" s="50">
        <v>433.5</v>
      </c>
      <c r="H201" s="50">
        <v>83</v>
      </c>
      <c r="I201" s="50">
        <v>76</v>
      </c>
      <c r="J201" s="50">
        <v>48.5</v>
      </c>
      <c r="K201" s="50">
        <v>64</v>
      </c>
      <c r="L201" s="50">
        <v>58</v>
      </c>
      <c r="M201" s="50" t="s">
        <v>113</v>
      </c>
      <c r="N201" s="50" t="s">
        <v>113</v>
      </c>
      <c r="O201" s="50" t="s">
        <v>113</v>
      </c>
      <c r="P201" s="50">
        <v>67</v>
      </c>
    </row>
    <row r="202" ht="15" spans="1:16">
      <c r="A202" s="50">
        <v>201</v>
      </c>
      <c r="B202" s="50"/>
      <c r="C202" s="50" t="s">
        <v>322</v>
      </c>
      <c r="D202" s="50" t="s">
        <v>155</v>
      </c>
      <c r="E202" s="50" t="s">
        <v>112</v>
      </c>
      <c r="F202" s="50">
        <v>395.5</v>
      </c>
      <c r="G202" s="50">
        <v>434.5</v>
      </c>
      <c r="H202" s="50">
        <v>79</v>
      </c>
      <c r="I202" s="50">
        <v>62</v>
      </c>
      <c r="J202" s="50">
        <v>84.5</v>
      </c>
      <c r="K202" s="50">
        <v>69</v>
      </c>
      <c r="L202" s="50">
        <v>53</v>
      </c>
      <c r="M202" s="50" t="s">
        <v>113</v>
      </c>
      <c r="N202" s="50" t="s">
        <v>113</v>
      </c>
      <c r="O202" s="50" t="s">
        <v>113</v>
      </c>
      <c r="P202" s="50">
        <v>48</v>
      </c>
    </row>
    <row r="203" ht="15" spans="1:16">
      <c r="A203" s="50">
        <v>202</v>
      </c>
      <c r="B203" s="50"/>
      <c r="C203" s="50" t="s">
        <v>323</v>
      </c>
      <c r="D203" s="50" t="s">
        <v>208</v>
      </c>
      <c r="E203" s="50" t="s">
        <v>156</v>
      </c>
      <c r="F203" s="50">
        <v>395.5</v>
      </c>
      <c r="G203" s="50">
        <v>415.5</v>
      </c>
      <c r="H203" s="50">
        <v>83</v>
      </c>
      <c r="I203" s="50">
        <v>91</v>
      </c>
      <c r="J203" s="50">
        <v>60.5</v>
      </c>
      <c r="K203" s="50">
        <v>67</v>
      </c>
      <c r="L203" s="50">
        <v>51</v>
      </c>
      <c r="M203" s="50">
        <v>43</v>
      </c>
      <c r="N203" s="50" t="s">
        <v>113</v>
      </c>
      <c r="O203" s="50" t="s">
        <v>113</v>
      </c>
      <c r="P203" s="50" t="s">
        <v>113</v>
      </c>
    </row>
    <row r="204" ht="15" spans="1:16">
      <c r="A204" s="50">
        <v>203</v>
      </c>
      <c r="B204" s="50"/>
      <c r="C204" s="50" t="s">
        <v>324</v>
      </c>
      <c r="D204" s="50" t="s">
        <v>155</v>
      </c>
      <c r="E204" s="50" t="s">
        <v>156</v>
      </c>
      <c r="F204" s="50">
        <v>394.5</v>
      </c>
      <c r="G204" s="50">
        <v>426.5</v>
      </c>
      <c r="H204" s="50">
        <v>99</v>
      </c>
      <c r="I204" s="50">
        <v>54</v>
      </c>
      <c r="J204" s="50">
        <v>81.5</v>
      </c>
      <c r="K204" s="50">
        <v>51</v>
      </c>
      <c r="L204" s="50">
        <v>46</v>
      </c>
      <c r="M204" s="50">
        <v>63</v>
      </c>
      <c r="N204" s="50" t="s">
        <v>113</v>
      </c>
      <c r="O204" s="50" t="s">
        <v>113</v>
      </c>
      <c r="P204" s="50" t="s">
        <v>113</v>
      </c>
    </row>
    <row r="205" ht="15" spans="1:16">
      <c r="A205" s="50">
        <v>204</v>
      </c>
      <c r="B205" s="50"/>
      <c r="C205" s="50" t="s">
        <v>325</v>
      </c>
      <c r="D205" s="50" t="s">
        <v>208</v>
      </c>
      <c r="E205" s="50" t="s">
        <v>156</v>
      </c>
      <c r="F205" s="50">
        <v>394.5</v>
      </c>
      <c r="G205" s="50">
        <v>425.5</v>
      </c>
      <c r="H205" s="50">
        <v>94</v>
      </c>
      <c r="I205" s="50">
        <v>70</v>
      </c>
      <c r="J205" s="50">
        <v>57.5</v>
      </c>
      <c r="K205" s="50">
        <v>66</v>
      </c>
      <c r="L205" s="50">
        <v>46</v>
      </c>
      <c r="M205" s="50">
        <v>61</v>
      </c>
      <c r="N205" s="50" t="s">
        <v>113</v>
      </c>
      <c r="O205" s="50" t="s">
        <v>113</v>
      </c>
      <c r="P205" s="50" t="s">
        <v>113</v>
      </c>
    </row>
    <row r="206" ht="15" spans="1:16">
      <c r="A206" s="50">
        <v>205</v>
      </c>
      <c r="B206" s="50"/>
      <c r="C206" s="50" t="s">
        <v>326</v>
      </c>
      <c r="D206" s="50" t="s">
        <v>129</v>
      </c>
      <c r="E206" s="50" t="s">
        <v>112</v>
      </c>
      <c r="F206" s="50">
        <v>394</v>
      </c>
      <c r="G206" s="50">
        <v>436</v>
      </c>
      <c r="H206" s="50">
        <v>80</v>
      </c>
      <c r="I206" s="50">
        <v>102</v>
      </c>
      <c r="J206" s="50">
        <v>71</v>
      </c>
      <c r="K206" s="50">
        <v>69</v>
      </c>
      <c r="L206" s="50">
        <v>30</v>
      </c>
      <c r="M206" s="50" t="s">
        <v>113</v>
      </c>
      <c r="N206" s="50" t="s">
        <v>113</v>
      </c>
      <c r="O206" s="50" t="s">
        <v>113</v>
      </c>
      <c r="P206" s="50">
        <v>42</v>
      </c>
    </row>
    <row r="207" ht="15" spans="1:16">
      <c r="A207" s="50">
        <v>206</v>
      </c>
      <c r="B207" s="50"/>
      <c r="C207" s="50" t="s">
        <v>327</v>
      </c>
      <c r="D207" s="50" t="s">
        <v>208</v>
      </c>
      <c r="E207" s="50" t="s">
        <v>156</v>
      </c>
      <c r="F207" s="50">
        <v>394</v>
      </c>
      <c r="G207" s="50">
        <v>429</v>
      </c>
      <c r="H207" s="50">
        <v>87</v>
      </c>
      <c r="I207" s="50">
        <v>83</v>
      </c>
      <c r="J207" s="50">
        <v>58</v>
      </c>
      <c r="K207" s="50">
        <v>61</v>
      </c>
      <c r="L207" s="50">
        <v>38</v>
      </c>
      <c r="M207" s="50">
        <v>67</v>
      </c>
      <c r="N207" s="50" t="s">
        <v>113</v>
      </c>
      <c r="O207" s="50" t="s">
        <v>113</v>
      </c>
      <c r="P207" s="50" t="s">
        <v>113</v>
      </c>
    </row>
    <row r="208" ht="15" spans="1:16">
      <c r="A208" s="50">
        <v>207</v>
      </c>
      <c r="B208" s="50"/>
      <c r="C208" s="50" t="s">
        <v>328</v>
      </c>
      <c r="D208" s="50" t="s">
        <v>208</v>
      </c>
      <c r="E208" s="50" t="s">
        <v>156</v>
      </c>
      <c r="F208" s="50">
        <v>394</v>
      </c>
      <c r="G208" s="50">
        <v>419</v>
      </c>
      <c r="H208" s="50">
        <v>78</v>
      </c>
      <c r="I208" s="50">
        <v>66</v>
      </c>
      <c r="J208" s="50">
        <v>80</v>
      </c>
      <c r="K208" s="50">
        <v>54</v>
      </c>
      <c r="L208" s="50">
        <v>57</v>
      </c>
      <c r="M208" s="50">
        <v>59</v>
      </c>
      <c r="N208" s="50" t="s">
        <v>113</v>
      </c>
      <c r="O208" s="50" t="s">
        <v>113</v>
      </c>
      <c r="P208" s="50" t="s">
        <v>113</v>
      </c>
    </row>
    <row r="209" ht="15" spans="1:16">
      <c r="A209" s="50">
        <v>208</v>
      </c>
      <c r="B209" s="50"/>
      <c r="C209" s="50" t="s">
        <v>329</v>
      </c>
      <c r="D209" s="50" t="s">
        <v>208</v>
      </c>
      <c r="E209" s="50" t="s">
        <v>156</v>
      </c>
      <c r="F209" s="50">
        <v>393.5</v>
      </c>
      <c r="G209" s="50">
        <v>430.5</v>
      </c>
      <c r="H209" s="50">
        <v>91</v>
      </c>
      <c r="I209" s="50">
        <v>63</v>
      </c>
      <c r="J209" s="50">
        <v>46.5</v>
      </c>
      <c r="K209" s="50">
        <v>75</v>
      </c>
      <c r="L209" s="50">
        <v>45</v>
      </c>
      <c r="M209" s="50">
        <v>73</v>
      </c>
      <c r="N209" s="50" t="s">
        <v>113</v>
      </c>
      <c r="O209" s="50" t="s">
        <v>113</v>
      </c>
      <c r="P209" s="50" t="s">
        <v>113</v>
      </c>
    </row>
    <row r="210" ht="15" spans="1:16">
      <c r="A210" s="50">
        <v>209</v>
      </c>
      <c r="B210" s="50"/>
      <c r="C210" s="50" t="s">
        <v>330</v>
      </c>
      <c r="D210" s="50" t="s">
        <v>208</v>
      </c>
      <c r="E210" s="50" t="s">
        <v>156</v>
      </c>
      <c r="F210" s="50">
        <v>393.5</v>
      </c>
      <c r="G210" s="50">
        <v>428.5</v>
      </c>
      <c r="H210" s="50">
        <v>87</v>
      </c>
      <c r="I210" s="50">
        <v>65</v>
      </c>
      <c r="J210" s="50">
        <v>81.5</v>
      </c>
      <c r="K210" s="50">
        <v>53</v>
      </c>
      <c r="L210" s="50">
        <v>40</v>
      </c>
      <c r="M210" s="50">
        <v>67</v>
      </c>
      <c r="N210" s="50" t="s">
        <v>113</v>
      </c>
      <c r="O210" s="50" t="s">
        <v>113</v>
      </c>
      <c r="P210" s="50" t="s">
        <v>113</v>
      </c>
    </row>
    <row r="211" ht="15" spans="1:16">
      <c r="A211" s="50">
        <v>210</v>
      </c>
      <c r="B211" s="50"/>
      <c r="C211" s="50" t="s">
        <v>331</v>
      </c>
      <c r="D211" s="50" t="s">
        <v>210</v>
      </c>
      <c r="E211" s="50" t="s">
        <v>112</v>
      </c>
      <c r="F211" s="50">
        <v>391</v>
      </c>
      <c r="G211" s="50">
        <v>435</v>
      </c>
      <c r="H211" s="50">
        <v>77</v>
      </c>
      <c r="I211" s="50">
        <v>53</v>
      </c>
      <c r="J211" s="50">
        <v>105</v>
      </c>
      <c r="K211" s="50">
        <v>84</v>
      </c>
      <c r="L211" s="50">
        <v>16</v>
      </c>
      <c r="M211" s="50" t="s">
        <v>113</v>
      </c>
      <c r="N211" s="50" t="s">
        <v>113</v>
      </c>
      <c r="O211" s="50" t="s">
        <v>113</v>
      </c>
      <c r="P211" s="50">
        <v>56</v>
      </c>
    </row>
    <row r="212" ht="15" spans="1:16">
      <c r="A212" s="50">
        <v>211</v>
      </c>
      <c r="B212" s="50"/>
      <c r="C212" s="50" t="s">
        <v>332</v>
      </c>
      <c r="D212" s="50" t="s">
        <v>208</v>
      </c>
      <c r="E212" s="50" t="s">
        <v>156</v>
      </c>
      <c r="F212" s="50">
        <v>390.5</v>
      </c>
      <c r="G212" s="50">
        <v>421.5</v>
      </c>
      <c r="H212" s="50">
        <v>81</v>
      </c>
      <c r="I212" s="50">
        <v>67</v>
      </c>
      <c r="J212" s="50">
        <v>74.5</v>
      </c>
      <c r="K212" s="50">
        <v>63</v>
      </c>
      <c r="L212" s="50">
        <v>43</v>
      </c>
      <c r="M212" s="50">
        <v>62</v>
      </c>
      <c r="N212" s="50" t="s">
        <v>113</v>
      </c>
      <c r="O212" s="50" t="s">
        <v>113</v>
      </c>
      <c r="P212" s="50" t="s">
        <v>113</v>
      </c>
    </row>
    <row r="213" ht="15" spans="1:16">
      <c r="A213" s="50">
        <v>212</v>
      </c>
      <c r="B213" s="50"/>
      <c r="C213" s="50" t="s">
        <v>333</v>
      </c>
      <c r="D213" s="50" t="s">
        <v>155</v>
      </c>
      <c r="E213" s="50" t="s">
        <v>156</v>
      </c>
      <c r="F213" s="50">
        <v>390.5</v>
      </c>
      <c r="G213" s="50">
        <v>413.5</v>
      </c>
      <c r="H213" s="50">
        <v>101</v>
      </c>
      <c r="I213" s="50">
        <v>72</v>
      </c>
      <c r="J213" s="50">
        <v>57.5</v>
      </c>
      <c r="K213" s="50">
        <v>67</v>
      </c>
      <c r="L213" s="50">
        <v>43</v>
      </c>
      <c r="M213" s="50">
        <v>50</v>
      </c>
      <c r="N213" s="50" t="s">
        <v>113</v>
      </c>
      <c r="O213" s="50" t="s">
        <v>113</v>
      </c>
      <c r="P213" s="50" t="s">
        <v>113</v>
      </c>
    </row>
    <row r="214" ht="15" spans="1:16">
      <c r="A214" s="50">
        <v>213</v>
      </c>
      <c r="B214" s="50"/>
      <c r="C214" s="50" t="s">
        <v>334</v>
      </c>
      <c r="D214" s="50" t="s">
        <v>204</v>
      </c>
      <c r="E214" s="50" t="s">
        <v>133</v>
      </c>
      <c r="F214" s="50">
        <v>389.5</v>
      </c>
      <c r="G214" s="50">
        <v>410.5</v>
      </c>
      <c r="H214" s="50">
        <v>77</v>
      </c>
      <c r="I214" s="50">
        <v>60</v>
      </c>
      <c r="J214" s="50">
        <v>90.5</v>
      </c>
      <c r="K214" s="50">
        <v>56</v>
      </c>
      <c r="L214" s="50">
        <v>42</v>
      </c>
      <c r="M214" s="50" t="s">
        <v>113</v>
      </c>
      <c r="N214" s="50" t="s">
        <v>113</v>
      </c>
      <c r="O214" s="50">
        <v>64</v>
      </c>
      <c r="P214" s="50" t="s">
        <v>113</v>
      </c>
    </row>
    <row r="215" ht="15" spans="1:16">
      <c r="A215" s="50">
        <v>214</v>
      </c>
      <c r="B215" s="50"/>
      <c r="C215" s="50" t="s">
        <v>335</v>
      </c>
      <c r="D215" s="50" t="s">
        <v>191</v>
      </c>
      <c r="E215" s="50" t="s">
        <v>112</v>
      </c>
      <c r="F215" s="50">
        <v>387.5</v>
      </c>
      <c r="G215" s="50">
        <v>425.5</v>
      </c>
      <c r="H215" s="50">
        <v>79</v>
      </c>
      <c r="I215" s="50">
        <v>110</v>
      </c>
      <c r="J215" s="50">
        <v>66.5</v>
      </c>
      <c r="K215" s="50">
        <v>31</v>
      </c>
      <c r="L215" s="50">
        <v>54</v>
      </c>
      <c r="M215" s="50" t="s">
        <v>113</v>
      </c>
      <c r="N215" s="50" t="s">
        <v>113</v>
      </c>
      <c r="O215" s="50" t="s">
        <v>113</v>
      </c>
      <c r="P215" s="50">
        <v>47</v>
      </c>
    </row>
    <row r="216" ht="15" spans="1:16">
      <c r="A216" s="50">
        <v>215</v>
      </c>
      <c r="B216" s="50"/>
      <c r="C216" s="50" t="s">
        <v>336</v>
      </c>
      <c r="D216" s="50" t="s">
        <v>129</v>
      </c>
      <c r="E216" s="50" t="s">
        <v>112</v>
      </c>
      <c r="F216" s="50">
        <v>386.5</v>
      </c>
      <c r="G216" s="50">
        <v>420.5</v>
      </c>
      <c r="H216" s="50">
        <v>83</v>
      </c>
      <c r="I216" s="50">
        <v>63</v>
      </c>
      <c r="J216" s="50">
        <v>91.5</v>
      </c>
      <c r="K216" s="50">
        <v>45</v>
      </c>
      <c r="L216" s="50">
        <v>63</v>
      </c>
      <c r="M216" s="50" t="s">
        <v>113</v>
      </c>
      <c r="N216" s="50" t="s">
        <v>113</v>
      </c>
      <c r="O216" s="50" t="s">
        <v>113</v>
      </c>
      <c r="P216" s="50">
        <v>41</v>
      </c>
    </row>
    <row r="217" ht="15" spans="1:16">
      <c r="A217" s="50">
        <v>216</v>
      </c>
      <c r="B217" s="50"/>
      <c r="C217" s="50" t="s">
        <v>337</v>
      </c>
      <c r="D217" s="50" t="s">
        <v>204</v>
      </c>
      <c r="E217" s="50" t="s">
        <v>133</v>
      </c>
      <c r="F217" s="50">
        <v>386</v>
      </c>
      <c r="G217" s="50">
        <v>414</v>
      </c>
      <c r="H217" s="50">
        <v>93</v>
      </c>
      <c r="I217" s="50">
        <v>58</v>
      </c>
      <c r="J217" s="50">
        <v>76</v>
      </c>
      <c r="K217" s="50">
        <v>59</v>
      </c>
      <c r="L217" s="50">
        <v>28</v>
      </c>
      <c r="M217" s="50" t="s">
        <v>113</v>
      </c>
      <c r="N217" s="50" t="s">
        <v>113</v>
      </c>
      <c r="O217" s="50">
        <v>72</v>
      </c>
      <c r="P217" s="50" t="s">
        <v>113</v>
      </c>
    </row>
    <row r="218" ht="15" spans="1:16">
      <c r="A218" s="50">
        <v>217</v>
      </c>
      <c r="B218" s="50"/>
      <c r="C218" s="50" t="s">
        <v>338</v>
      </c>
      <c r="D218" s="50" t="s">
        <v>191</v>
      </c>
      <c r="E218" s="50" t="s">
        <v>112</v>
      </c>
      <c r="F218" s="50">
        <v>385.5</v>
      </c>
      <c r="G218" s="50">
        <v>427.5</v>
      </c>
      <c r="H218" s="50">
        <v>79</v>
      </c>
      <c r="I218" s="50">
        <v>91</v>
      </c>
      <c r="J218" s="50">
        <v>73.5</v>
      </c>
      <c r="K218" s="50">
        <v>56</v>
      </c>
      <c r="L218" s="50">
        <v>38</v>
      </c>
      <c r="M218" s="50" t="s">
        <v>113</v>
      </c>
      <c r="N218" s="50" t="s">
        <v>113</v>
      </c>
      <c r="O218" s="50" t="s">
        <v>113</v>
      </c>
      <c r="P218" s="50">
        <v>48</v>
      </c>
    </row>
    <row r="219" ht="15" spans="1:16">
      <c r="A219" s="50">
        <v>218</v>
      </c>
      <c r="B219" s="50"/>
      <c r="C219" s="50" t="s">
        <v>339</v>
      </c>
      <c r="D219" s="50" t="s">
        <v>204</v>
      </c>
      <c r="E219" s="50" t="s">
        <v>133</v>
      </c>
      <c r="F219" s="50">
        <v>384.5</v>
      </c>
      <c r="G219" s="50">
        <v>411.5</v>
      </c>
      <c r="H219" s="50">
        <v>82</v>
      </c>
      <c r="I219" s="50">
        <v>84</v>
      </c>
      <c r="J219" s="50">
        <v>72.5</v>
      </c>
      <c r="K219" s="50">
        <v>40</v>
      </c>
      <c r="L219" s="50">
        <v>35</v>
      </c>
      <c r="M219" s="50" t="s">
        <v>113</v>
      </c>
      <c r="N219" s="50" t="s">
        <v>113</v>
      </c>
      <c r="O219" s="50">
        <v>71</v>
      </c>
      <c r="P219" s="50" t="s">
        <v>113</v>
      </c>
    </row>
    <row r="220" ht="15" spans="1:16">
      <c r="A220" s="50">
        <v>219</v>
      </c>
      <c r="B220" s="50"/>
      <c r="C220" s="50" t="s">
        <v>340</v>
      </c>
      <c r="D220" s="50" t="s">
        <v>204</v>
      </c>
      <c r="E220" s="50" t="s">
        <v>133</v>
      </c>
      <c r="F220" s="50">
        <v>384.5</v>
      </c>
      <c r="G220" s="50">
        <v>403.5</v>
      </c>
      <c r="H220" s="50">
        <v>82</v>
      </c>
      <c r="I220" s="50">
        <v>75</v>
      </c>
      <c r="J220" s="50">
        <v>76.5</v>
      </c>
      <c r="K220" s="50">
        <v>51</v>
      </c>
      <c r="L220" s="50">
        <v>40</v>
      </c>
      <c r="M220" s="50" t="s">
        <v>113</v>
      </c>
      <c r="N220" s="50" t="s">
        <v>113</v>
      </c>
      <c r="O220" s="50">
        <v>60</v>
      </c>
      <c r="P220" s="50" t="s">
        <v>113</v>
      </c>
    </row>
    <row r="221" ht="15" spans="1:16">
      <c r="A221" s="50">
        <v>220</v>
      </c>
      <c r="B221" s="50"/>
      <c r="C221" s="50" t="s">
        <v>341</v>
      </c>
      <c r="D221" s="50" t="s">
        <v>155</v>
      </c>
      <c r="E221" s="50" t="s">
        <v>156</v>
      </c>
      <c r="F221" s="50">
        <v>383</v>
      </c>
      <c r="G221" s="50">
        <v>419</v>
      </c>
      <c r="H221" s="50">
        <v>99</v>
      </c>
      <c r="I221" s="50">
        <v>50</v>
      </c>
      <c r="J221" s="50">
        <v>82</v>
      </c>
      <c r="K221" s="50">
        <v>39</v>
      </c>
      <c r="L221" s="50">
        <v>41</v>
      </c>
      <c r="M221" s="50">
        <v>72</v>
      </c>
      <c r="N221" s="50" t="s">
        <v>113</v>
      </c>
      <c r="O221" s="50" t="s">
        <v>113</v>
      </c>
      <c r="P221" s="50" t="s">
        <v>113</v>
      </c>
    </row>
    <row r="222" ht="15" spans="1:16">
      <c r="A222" s="50">
        <v>221</v>
      </c>
      <c r="B222" s="50"/>
      <c r="C222" s="50" t="s">
        <v>342</v>
      </c>
      <c r="D222" s="50">
        <v>10</v>
      </c>
      <c r="E222" s="50" t="s">
        <v>133</v>
      </c>
      <c r="F222" s="50">
        <v>382.5</v>
      </c>
      <c r="G222" s="50">
        <v>410.5</v>
      </c>
      <c r="H222" s="50">
        <v>96</v>
      </c>
      <c r="I222" s="50">
        <v>41</v>
      </c>
      <c r="J222" s="50">
        <v>78.5</v>
      </c>
      <c r="K222" s="50">
        <v>48</v>
      </c>
      <c r="L222" s="50">
        <v>45</v>
      </c>
      <c r="M222" s="50" t="s">
        <v>113</v>
      </c>
      <c r="N222" s="50" t="s">
        <v>113</v>
      </c>
      <c r="O222" s="50">
        <v>74</v>
      </c>
      <c r="P222" s="50" t="s">
        <v>113</v>
      </c>
    </row>
    <row r="223" ht="15" spans="1:16">
      <c r="A223" s="50">
        <v>222</v>
      </c>
      <c r="B223" s="50"/>
      <c r="C223" s="50" t="s">
        <v>343</v>
      </c>
      <c r="D223" s="50" t="s">
        <v>208</v>
      </c>
      <c r="E223" s="50" t="s">
        <v>156</v>
      </c>
      <c r="F223" s="50">
        <v>382</v>
      </c>
      <c r="G223" s="50">
        <v>417</v>
      </c>
      <c r="H223" s="50">
        <v>88</v>
      </c>
      <c r="I223" s="50">
        <v>60</v>
      </c>
      <c r="J223" s="50">
        <v>74</v>
      </c>
      <c r="K223" s="50">
        <v>61</v>
      </c>
      <c r="L223" s="50">
        <v>33</v>
      </c>
      <c r="M223" s="50">
        <v>66</v>
      </c>
      <c r="N223" s="50" t="s">
        <v>113</v>
      </c>
      <c r="O223" s="50" t="s">
        <v>113</v>
      </c>
      <c r="P223" s="50" t="s">
        <v>113</v>
      </c>
    </row>
    <row r="224" ht="15" spans="1:16">
      <c r="A224" s="50">
        <v>223</v>
      </c>
      <c r="B224" s="50"/>
      <c r="C224" s="50" t="s">
        <v>344</v>
      </c>
      <c r="D224" s="50" t="s">
        <v>208</v>
      </c>
      <c r="E224" s="50" t="s">
        <v>156</v>
      </c>
      <c r="F224" s="50">
        <v>381</v>
      </c>
      <c r="G224" s="50">
        <v>414</v>
      </c>
      <c r="H224" s="50">
        <v>94</v>
      </c>
      <c r="I224" s="50">
        <v>59</v>
      </c>
      <c r="J224" s="50">
        <v>76</v>
      </c>
      <c r="K224" s="50">
        <v>45</v>
      </c>
      <c r="L224" s="50">
        <v>41</v>
      </c>
      <c r="M224" s="50">
        <v>66</v>
      </c>
      <c r="N224" s="50" t="s">
        <v>113</v>
      </c>
      <c r="O224" s="50" t="s">
        <v>113</v>
      </c>
      <c r="P224" s="50" t="s">
        <v>113</v>
      </c>
    </row>
    <row r="225" ht="15" spans="1:16">
      <c r="A225" s="50">
        <v>224</v>
      </c>
      <c r="B225" s="50"/>
      <c r="C225" s="50" t="s">
        <v>345</v>
      </c>
      <c r="D225" s="50" t="s">
        <v>129</v>
      </c>
      <c r="E225" s="50" t="s">
        <v>112</v>
      </c>
      <c r="F225" s="50">
        <v>380.5</v>
      </c>
      <c r="G225" s="50">
        <v>419.5</v>
      </c>
      <c r="H225" s="50">
        <v>79</v>
      </c>
      <c r="I225" s="50">
        <v>60</v>
      </c>
      <c r="J225" s="50">
        <v>56.5</v>
      </c>
      <c r="K225" s="50">
        <v>68</v>
      </c>
      <c r="L225" s="50">
        <v>53</v>
      </c>
      <c r="M225" s="50" t="s">
        <v>113</v>
      </c>
      <c r="N225" s="50" t="s">
        <v>113</v>
      </c>
      <c r="O225" s="50" t="s">
        <v>113</v>
      </c>
      <c r="P225" s="50">
        <v>64</v>
      </c>
    </row>
    <row r="226" ht="15" spans="1:16">
      <c r="A226" s="50">
        <v>225</v>
      </c>
      <c r="B226" s="50"/>
      <c r="C226" s="50" t="s">
        <v>346</v>
      </c>
      <c r="D226" s="50" t="s">
        <v>129</v>
      </c>
      <c r="E226" s="50" t="s">
        <v>112</v>
      </c>
      <c r="F226" s="50">
        <v>377</v>
      </c>
      <c r="G226" s="50">
        <v>410</v>
      </c>
      <c r="H226" s="50">
        <v>91</v>
      </c>
      <c r="I226" s="50">
        <v>46</v>
      </c>
      <c r="J226" s="50">
        <v>71</v>
      </c>
      <c r="K226" s="50">
        <v>55</v>
      </c>
      <c r="L226" s="50">
        <v>68</v>
      </c>
      <c r="M226" s="50" t="s">
        <v>113</v>
      </c>
      <c r="N226" s="50" t="s">
        <v>113</v>
      </c>
      <c r="O226" s="50" t="s">
        <v>113</v>
      </c>
      <c r="P226" s="50">
        <v>46</v>
      </c>
    </row>
    <row r="227" ht="15" spans="1:16">
      <c r="A227" s="50">
        <v>226</v>
      </c>
      <c r="B227" s="50"/>
      <c r="C227" s="50" t="s">
        <v>347</v>
      </c>
      <c r="D227" s="50" t="s">
        <v>155</v>
      </c>
      <c r="E227" s="50" t="s">
        <v>112</v>
      </c>
      <c r="F227" s="50">
        <v>376.5</v>
      </c>
      <c r="G227" s="50">
        <v>416.5</v>
      </c>
      <c r="H227" s="50">
        <v>88</v>
      </c>
      <c r="I227" s="50">
        <v>78</v>
      </c>
      <c r="J227" s="50">
        <v>89.5</v>
      </c>
      <c r="K227" s="50">
        <v>42</v>
      </c>
      <c r="L227" s="50">
        <v>40</v>
      </c>
      <c r="M227" s="50" t="s">
        <v>113</v>
      </c>
      <c r="N227" s="50" t="s">
        <v>113</v>
      </c>
      <c r="O227" s="50" t="s">
        <v>113</v>
      </c>
      <c r="P227" s="50">
        <v>39</v>
      </c>
    </row>
    <row r="228" ht="15" spans="1:16">
      <c r="A228" s="50">
        <v>227</v>
      </c>
      <c r="B228" s="50"/>
      <c r="C228" s="50" t="s">
        <v>348</v>
      </c>
      <c r="D228" s="50" t="s">
        <v>191</v>
      </c>
      <c r="E228" s="50" t="s">
        <v>112</v>
      </c>
      <c r="F228" s="50">
        <v>376.5</v>
      </c>
      <c r="G228" s="50">
        <v>413.5</v>
      </c>
      <c r="H228" s="50">
        <v>80</v>
      </c>
      <c r="I228" s="50">
        <v>69</v>
      </c>
      <c r="J228" s="50">
        <v>56.5</v>
      </c>
      <c r="K228" s="50">
        <v>54</v>
      </c>
      <c r="L228" s="50">
        <v>59</v>
      </c>
      <c r="M228" s="50" t="s">
        <v>113</v>
      </c>
      <c r="N228" s="50" t="s">
        <v>113</v>
      </c>
      <c r="O228" s="50" t="s">
        <v>113</v>
      </c>
      <c r="P228" s="50">
        <v>58</v>
      </c>
    </row>
    <row r="229" ht="15" spans="1:16">
      <c r="A229" s="50">
        <v>228</v>
      </c>
      <c r="B229" s="50"/>
      <c r="C229" s="50" t="s">
        <v>349</v>
      </c>
      <c r="D229" s="50" t="s">
        <v>129</v>
      </c>
      <c r="E229" s="50" t="s">
        <v>112</v>
      </c>
      <c r="F229" s="50">
        <v>376</v>
      </c>
      <c r="G229" s="50">
        <v>413</v>
      </c>
      <c r="H229" s="50">
        <v>90</v>
      </c>
      <c r="I229" s="50">
        <v>73</v>
      </c>
      <c r="J229" s="50">
        <v>74</v>
      </c>
      <c r="K229" s="50">
        <v>47</v>
      </c>
      <c r="L229" s="50">
        <v>52</v>
      </c>
      <c r="M229" s="50" t="s">
        <v>113</v>
      </c>
      <c r="N229" s="50" t="s">
        <v>113</v>
      </c>
      <c r="O229" s="50" t="s">
        <v>113</v>
      </c>
      <c r="P229" s="50">
        <v>40</v>
      </c>
    </row>
    <row r="230" ht="15" spans="1:16">
      <c r="A230" s="50">
        <v>229</v>
      </c>
      <c r="B230" s="50"/>
      <c r="C230" s="50" t="s">
        <v>350</v>
      </c>
      <c r="D230" s="50" t="s">
        <v>204</v>
      </c>
      <c r="E230" s="50" t="s">
        <v>133</v>
      </c>
      <c r="F230" s="50">
        <v>376</v>
      </c>
      <c r="G230" s="50">
        <v>396</v>
      </c>
      <c r="H230" s="50">
        <v>70</v>
      </c>
      <c r="I230" s="50">
        <v>105</v>
      </c>
      <c r="J230" s="50">
        <v>41</v>
      </c>
      <c r="K230" s="50">
        <v>61</v>
      </c>
      <c r="L230" s="50">
        <v>38</v>
      </c>
      <c r="M230" s="50" t="s">
        <v>113</v>
      </c>
      <c r="N230" s="50" t="s">
        <v>113</v>
      </c>
      <c r="O230" s="50">
        <v>61</v>
      </c>
      <c r="P230" s="50" t="s">
        <v>113</v>
      </c>
    </row>
    <row r="231" ht="15" spans="1:16">
      <c r="A231" s="50">
        <v>230</v>
      </c>
      <c r="B231" s="50"/>
      <c r="C231" s="50" t="s">
        <v>351</v>
      </c>
      <c r="D231" s="50" t="s">
        <v>129</v>
      </c>
      <c r="E231" s="50" t="s">
        <v>112</v>
      </c>
      <c r="F231" s="50">
        <v>375.5</v>
      </c>
      <c r="G231" s="50">
        <v>417.5</v>
      </c>
      <c r="H231" s="50">
        <v>79</v>
      </c>
      <c r="I231" s="50">
        <v>71</v>
      </c>
      <c r="J231" s="50">
        <v>88.5</v>
      </c>
      <c r="K231" s="50">
        <v>44</v>
      </c>
      <c r="L231" s="50">
        <v>43</v>
      </c>
      <c r="M231" s="50" t="s">
        <v>113</v>
      </c>
      <c r="N231" s="50" t="s">
        <v>113</v>
      </c>
      <c r="O231" s="50" t="s">
        <v>113</v>
      </c>
      <c r="P231" s="50">
        <v>50</v>
      </c>
    </row>
    <row r="232" ht="15" spans="1:16">
      <c r="A232" s="50">
        <v>231</v>
      </c>
      <c r="B232" s="50"/>
      <c r="C232" s="50" t="s">
        <v>352</v>
      </c>
      <c r="D232" s="50" t="s">
        <v>210</v>
      </c>
      <c r="E232" s="50" t="s">
        <v>112</v>
      </c>
      <c r="F232" s="50">
        <v>375.5</v>
      </c>
      <c r="G232" s="50">
        <v>415.5</v>
      </c>
      <c r="H232" s="50">
        <v>81</v>
      </c>
      <c r="I232" s="50">
        <v>71</v>
      </c>
      <c r="J232" s="50">
        <v>60.5</v>
      </c>
      <c r="K232" s="50">
        <v>51</v>
      </c>
      <c r="L232" s="50">
        <v>49</v>
      </c>
      <c r="M232" s="50" t="s">
        <v>113</v>
      </c>
      <c r="N232" s="50" t="s">
        <v>113</v>
      </c>
      <c r="O232" s="50" t="s">
        <v>113</v>
      </c>
      <c r="P232" s="50">
        <v>63</v>
      </c>
    </row>
    <row r="233" ht="15" spans="1:16">
      <c r="A233" s="50">
        <v>232</v>
      </c>
      <c r="B233" s="50"/>
      <c r="C233" s="50" t="s">
        <v>353</v>
      </c>
      <c r="D233" s="50" t="s">
        <v>208</v>
      </c>
      <c r="E233" s="50" t="s">
        <v>156</v>
      </c>
      <c r="F233" s="50">
        <v>374.5</v>
      </c>
      <c r="G233" s="50">
        <v>408.5</v>
      </c>
      <c r="H233" s="50">
        <v>85</v>
      </c>
      <c r="I233" s="50">
        <v>62</v>
      </c>
      <c r="J233" s="50">
        <v>74.5</v>
      </c>
      <c r="K233" s="50">
        <v>65</v>
      </c>
      <c r="L233" s="50">
        <v>25</v>
      </c>
      <c r="M233" s="50">
        <v>63</v>
      </c>
      <c r="N233" s="50" t="s">
        <v>113</v>
      </c>
      <c r="O233" s="50" t="s">
        <v>113</v>
      </c>
      <c r="P233" s="50" t="s">
        <v>113</v>
      </c>
    </row>
    <row r="234" ht="15" spans="1:16">
      <c r="A234" s="50">
        <v>233</v>
      </c>
      <c r="B234" s="50"/>
      <c r="C234" s="50" t="s">
        <v>354</v>
      </c>
      <c r="D234" s="50" t="s">
        <v>204</v>
      </c>
      <c r="E234" s="50" t="s">
        <v>133</v>
      </c>
      <c r="F234" s="50">
        <v>374</v>
      </c>
      <c r="G234" s="50">
        <v>394</v>
      </c>
      <c r="H234" s="50">
        <v>91</v>
      </c>
      <c r="I234" s="50">
        <v>53</v>
      </c>
      <c r="J234" s="50">
        <v>67</v>
      </c>
      <c r="K234" s="50">
        <v>63</v>
      </c>
      <c r="L234" s="50">
        <v>39</v>
      </c>
      <c r="M234" s="50" t="s">
        <v>113</v>
      </c>
      <c r="N234" s="50" t="s">
        <v>113</v>
      </c>
      <c r="O234" s="50">
        <v>61</v>
      </c>
      <c r="P234" s="50" t="s">
        <v>113</v>
      </c>
    </row>
    <row r="235" ht="15" spans="1:16">
      <c r="A235" s="50">
        <v>234</v>
      </c>
      <c r="B235" s="50"/>
      <c r="C235" s="50" t="s">
        <v>355</v>
      </c>
      <c r="D235" s="50" t="s">
        <v>191</v>
      </c>
      <c r="E235" s="50" t="s">
        <v>112</v>
      </c>
      <c r="F235" s="50">
        <v>373</v>
      </c>
      <c r="G235" s="50">
        <v>414</v>
      </c>
      <c r="H235" s="50">
        <v>90</v>
      </c>
      <c r="I235" s="50">
        <v>91</v>
      </c>
      <c r="J235" s="50">
        <v>63</v>
      </c>
      <c r="K235" s="50">
        <v>37</v>
      </c>
      <c r="L235" s="50">
        <v>44</v>
      </c>
      <c r="M235" s="50" t="s">
        <v>113</v>
      </c>
      <c r="N235" s="50" t="s">
        <v>113</v>
      </c>
      <c r="O235" s="50" t="s">
        <v>113</v>
      </c>
      <c r="P235" s="50">
        <v>48</v>
      </c>
    </row>
    <row r="236" ht="15" spans="1:16">
      <c r="A236" s="50">
        <v>235</v>
      </c>
      <c r="B236" s="50"/>
      <c r="C236" s="50" t="s">
        <v>356</v>
      </c>
      <c r="D236" s="50" t="s">
        <v>204</v>
      </c>
      <c r="E236" s="50" t="s">
        <v>133</v>
      </c>
      <c r="F236" s="50">
        <v>372.5</v>
      </c>
      <c r="G236" s="50">
        <v>398.5</v>
      </c>
      <c r="H236" s="50">
        <v>83</v>
      </c>
      <c r="I236" s="50">
        <v>47</v>
      </c>
      <c r="J236" s="50">
        <v>113.5</v>
      </c>
      <c r="K236" s="50">
        <v>27</v>
      </c>
      <c r="L236" s="50">
        <v>33</v>
      </c>
      <c r="M236" s="50" t="s">
        <v>113</v>
      </c>
      <c r="N236" s="50" t="s">
        <v>113</v>
      </c>
      <c r="O236" s="50">
        <v>69</v>
      </c>
      <c r="P236" s="50" t="s">
        <v>113</v>
      </c>
    </row>
    <row r="237" ht="15" spans="1:16">
      <c r="A237" s="50">
        <v>236</v>
      </c>
      <c r="B237" s="50"/>
      <c r="C237" s="50" t="s">
        <v>357</v>
      </c>
      <c r="D237" s="50" t="s">
        <v>208</v>
      </c>
      <c r="E237" s="50" t="s">
        <v>156</v>
      </c>
      <c r="F237" s="50">
        <v>371</v>
      </c>
      <c r="G237" s="50">
        <v>402</v>
      </c>
      <c r="H237" s="50">
        <v>85</v>
      </c>
      <c r="I237" s="50">
        <v>27</v>
      </c>
      <c r="J237" s="50">
        <v>87</v>
      </c>
      <c r="K237" s="50">
        <v>64</v>
      </c>
      <c r="L237" s="50">
        <v>46</v>
      </c>
      <c r="M237" s="50">
        <v>62</v>
      </c>
      <c r="N237" s="50" t="s">
        <v>113</v>
      </c>
      <c r="O237" s="50" t="s">
        <v>113</v>
      </c>
      <c r="P237" s="50" t="s">
        <v>113</v>
      </c>
    </row>
    <row r="238" ht="15" spans="1:16">
      <c r="A238" s="50">
        <v>237</v>
      </c>
      <c r="B238" s="50"/>
      <c r="C238" s="50" t="s">
        <v>358</v>
      </c>
      <c r="D238" s="50" t="s">
        <v>191</v>
      </c>
      <c r="E238" s="50" t="s">
        <v>112</v>
      </c>
      <c r="F238" s="50">
        <v>370</v>
      </c>
      <c r="G238" s="50">
        <v>410</v>
      </c>
      <c r="H238" s="50">
        <v>84</v>
      </c>
      <c r="I238" s="50">
        <v>71</v>
      </c>
      <c r="J238" s="50">
        <v>104</v>
      </c>
      <c r="K238" s="50">
        <v>41</v>
      </c>
      <c r="L238" s="50">
        <v>33</v>
      </c>
      <c r="M238" s="50" t="s">
        <v>113</v>
      </c>
      <c r="N238" s="50" t="s">
        <v>113</v>
      </c>
      <c r="O238" s="50" t="s">
        <v>113</v>
      </c>
      <c r="P238" s="50">
        <v>37</v>
      </c>
    </row>
    <row r="239" ht="15" spans="1:16">
      <c r="A239" s="50">
        <v>238</v>
      </c>
      <c r="B239" s="50"/>
      <c r="C239" s="50" t="s">
        <v>359</v>
      </c>
      <c r="D239" s="50" t="s">
        <v>129</v>
      </c>
      <c r="E239" s="50" t="s">
        <v>112</v>
      </c>
      <c r="F239" s="50">
        <v>369</v>
      </c>
      <c r="G239" s="50">
        <v>410</v>
      </c>
      <c r="H239" s="50">
        <v>79</v>
      </c>
      <c r="I239" s="50">
        <v>73</v>
      </c>
      <c r="J239" s="50">
        <v>67</v>
      </c>
      <c r="K239" s="50">
        <v>48</v>
      </c>
      <c r="L239" s="50">
        <v>43</v>
      </c>
      <c r="M239" s="50" t="s">
        <v>113</v>
      </c>
      <c r="N239" s="50" t="s">
        <v>113</v>
      </c>
      <c r="O239" s="50" t="s">
        <v>113</v>
      </c>
      <c r="P239" s="50">
        <v>59</v>
      </c>
    </row>
    <row r="240" ht="15" spans="1:16">
      <c r="A240" s="50">
        <v>239</v>
      </c>
      <c r="B240" s="50"/>
      <c r="C240" s="50" t="s">
        <v>360</v>
      </c>
      <c r="D240" s="50">
        <v>10</v>
      </c>
      <c r="E240" s="50" t="s">
        <v>112</v>
      </c>
      <c r="F240" s="50">
        <v>368.5</v>
      </c>
      <c r="G240" s="50">
        <v>408.5</v>
      </c>
      <c r="H240" s="50">
        <v>80</v>
      </c>
      <c r="I240" s="50">
        <v>37</v>
      </c>
      <c r="J240" s="50">
        <v>100.5</v>
      </c>
      <c r="K240" s="50">
        <v>56</v>
      </c>
      <c r="L240" s="50">
        <v>47</v>
      </c>
      <c r="M240" s="50" t="s">
        <v>113</v>
      </c>
      <c r="N240" s="50" t="s">
        <v>113</v>
      </c>
      <c r="O240" s="50" t="s">
        <v>113</v>
      </c>
      <c r="P240" s="50">
        <v>48</v>
      </c>
    </row>
    <row r="241" ht="15" spans="1:16">
      <c r="A241" s="50">
        <v>240</v>
      </c>
      <c r="B241" s="50"/>
      <c r="C241" s="50" t="s">
        <v>361</v>
      </c>
      <c r="D241" s="50" t="s">
        <v>204</v>
      </c>
      <c r="E241" s="50" t="s">
        <v>133</v>
      </c>
      <c r="F241" s="50">
        <v>367.5</v>
      </c>
      <c r="G241" s="50">
        <v>394.5</v>
      </c>
      <c r="H241" s="50">
        <v>90</v>
      </c>
      <c r="I241" s="50">
        <v>52</v>
      </c>
      <c r="J241" s="50">
        <v>79.5</v>
      </c>
      <c r="K241" s="50">
        <v>39</v>
      </c>
      <c r="L241" s="50">
        <v>35</v>
      </c>
      <c r="M241" s="50" t="s">
        <v>113</v>
      </c>
      <c r="N241" s="50" t="s">
        <v>113</v>
      </c>
      <c r="O241" s="50">
        <v>72</v>
      </c>
      <c r="P241" s="50" t="s">
        <v>113</v>
      </c>
    </row>
    <row r="242" ht="15" spans="1:16">
      <c r="A242" s="50">
        <v>241</v>
      </c>
      <c r="B242" s="50"/>
      <c r="C242" s="50" t="s">
        <v>362</v>
      </c>
      <c r="D242" s="50" t="s">
        <v>208</v>
      </c>
      <c r="E242" s="50" t="s">
        <v>156</v>
      </c>
      <c r="F242" s="50">
        <v>367</v>
      </c>
      <c r="G242" s="50">
        <v>393</v>
      </c>
      <c r="H242" s="50">
        <v>88</v>
      </c>
      <c r="I242" s="50">
        <v>57</v>
      </c>
      <c r="J242" s="50">
        <v>66</v>
      </c>
      <c r="K242" s="50">
        <v>64</v>
      </c>
      <c r="L242" s="50">
        <v>37</v>
      </c>
      <c r="M242" s="50">
        <v>55</v>
      </c>
      <c r="N242" s="50" t="s">
        <v>113</v>
      </c>
      <c r="O242" s="50" t="s">
        <v>113</v>
      </c>
      <c r="P242" s="50" t="s">
        <v>113</v>
      </c>
    </row>
    <row r="243" ht="15" spans="1:16">
      <c r="A243" s="50">
        <v>242</v>
      </c>
      <c r="B243" s="50"/>
      <c r="C243" s="50" t="s">
        <v>363</v>
      </c>
      <c r="D243" s="50" t="s">
        <v>129</v>
      </c>
      <c r="E243" s="50" t="s">
        <v>112</v>
      </c>
      <c r="F243" s="50">
        <v>366</v>
      </c>
      <c r="G243" s="50">
        <v>407</v>
      </c>
      <c r="H243" s="50">
        <v>93</v>
      </c>
      <c r="I243" s="50">
        <v>48</v>
      </c>
      <c r="J243" s="50">
        <v>51</v>
      </c>
      <c r="K243" s="50">
        <v>84</v>
      </c>
      <c r="L243" s="50">
        <v>45</v>
      </c>
      <c r="M243" s="50" t="s">
        <v>113</v>
      </c>
      <c r="N243" s="50" t="s">
        <v>113</v>
      </c>
      <c r="O243" s="50" t="s">
        <v>113</v>
      </c>
      <c r="P243" s="50">
        <v>45</v>
      </c>
    </row>
    <row r="244" ht="15" spans="1:16">
      <c r="A244" s="50">
        <v>243</v>
      </c>
      <c r="B244" s="50"/>
      <c r="C244" s="50" t="s">
        <v>364</v>
      </c>
      <c r="D244" s="50">
        <v>10</v>
      </c>
      <c r="E244" s="50" t="s">
        <v>112</v>
      </c>
      <c r="F244" s="50">
        <v>366</v>
      </c>
      <c r="G244" s="50">
        <v>402</v>
      </c>
      <c r="H244" s="50">
        <v>93</v>
      </c>
      <c r="I244" s="50">
        <v>72</v>
      </c>
      <c r="J244" s="50">
        <v>83</v>
      </c>
      <c r="K244" s="50">
        <v>52</v>
      </c>
      <c r="L244" s="50">
        <v>39</v>
      </c>
      <c r="M244" s="50" t="s">
        <v>113</v>
      </c>
      <c r="N244" s="50" t="s">
        <v>113</v>
      </c>
      <c r="O244" s="50" t="s">
        <v>113</v>
      </c>
      <c r="P244" s="50">
        <v>27</v>
      </c>
    </row>
    <row r="245" ht="15" spans="1:16">
      <c r="A245" s="50">
        <v>244</v>
      </c>
      <c r="B245" s="50"/>
      <c r="C245" s="50" t="s">
        <v>365</v>
      </c>
      <c r="D245" s="50" t="s">
        <v>191</v>
      </c>
      <c r="E245" s="50" t="s">
        <v>112</v>
      </c>
      <c r="F245" s="50">
        <v>365</v>
      </c>
      <c r="G245" s="50">
        <v>401</v>
      </c>
      <c r="H245" s="50">
        <v>75</v>
      </c>
      <c r="I245" s="50">
        <v>100</v>
      </c>
      <c r="J245" s="50">
        <v>74</v>
      </c>
      <c r="K245" s="50">
        <v>32</v>
      </c>
      <c r="L245" s="50">
        <v>49</v>
      </c>
      <c r="M245" s="50" t="s">
        <v>113</v>
      </c>
      <c r="N245" s="50" t="s">
        <v>113</v>
      </c>
      <c r="O245" s="50" t="s">
        <v>113</v>
      </c>
      <c r="P245" s="50">
        <v>35</v>
      </c>
    </row>
    <row r="246" ht="15" spans="1:16">
      <c r="A246" s="50">
        <v>245</v>
      </c>
      <c r="B246" s="50"/>
      <c r="C246" s="50" t="s">
        <v>366</v>
      </c>
      <c r="D246" s="50" t="s">
        <v>210</v>
      </c>
      <c r="E246" s="50" t="s">
        <v>112</v>
      </c>
      <c r="F246" s="50">
        <v>364</v>
      </c>
      <c r="G246" s="50">
        <v>404</v>
      </c>
      <c r="H246" s="50">
        <v>73</v>
      </c>
      <c r="I246" s="50">
        <v>72</v>
      </c>
      <c r="J246" s="50">
        <v>67</v>
      </c>
      <c r="K246" s="50">
        <v>46</v>
      </c>
      <c r="L246" s="50">
        <v>52</v>
      </c>
      <c r="M246" s="50" t="s">
        <v>113</v>
      </c>
      <c r="N246" s="50" t="s">
        <v>113</v>
      </c>
      <c r="O246" s="50" t="s">
        <v>113</v>
      </c>
      <c r="P246" s="50">
        <v>54</v>
      </c>
    </row>
    <row r="247" ht="15" spans="1:16">
      <c r="A247" s="50">
        <v>246</v>
      </c>
      <c r="B247" s="50"/>
      <c r="C247" s="50" t="s">
        <v>367</v>
      </c>
      <c r="D247" s="50" t="s">
        <v>191</v>
      </c>
      <c r="E247" s="50" t="s">
        <v>112</v>
      </c>
      <c r="F247" s="50">
        <v>364</v>
      </c>
      <c r="G247" s="50">
        <v>403</v>
      </c>
      <c r="H247" s="50">
        <v>96</v>
      </c>
      <c r="I247" s="50">
        <v>61</v>
      </c>
      <c r="J247" s="50">
        <v>89</v>
      </c>
      <c r="K247" s="50">
        <v>34</v>
      </c>
      <c r="L247" s="50">
        <v>45</v>
      </c>
      <c r="M247" s="50" t="s">
        <v>113</v>
      </c>
      <c r="N247" s="50" t="s">
        <v>113</v>
      </c>
      <c r="O247" s="50" t="s">
        <v>113</v>
      </c>
      <c r="P247" s="50">
        <v>39</v>
      </c>
    </row>
    <row r="248" ht="15" spans="1:16">
      <c r="A248" s="50">
        <v>247</v>
      </c>
      <c r="B248" s="50"/>
      <c r="C248" s="50" t="s">
        <v>368</v>
      </c>
      <c r="D248" s="50" t="s">
        <v>208</v>
      </c>
      <c r="E248" s="50" t="s">
        <v>156</v>
      </c>
      <c r="F248" s="50">
        <v>363.5</v>
      </c>
      <c r="G248" s="50">
        <v>389.5</v>
      </c>
      <c r="H248" s="50">
        <v>85</v>
      </c>
      <c r="I248" s="50">
        <v>72</v>
      </c>
      <c r="J248" s="50">
        <v>66.5</v>
      </c>
      <c r="K248" s="50">
        <v>36</v>
      </c>
      <c r="L248" s="50">
        <v>47</v>
      </c>
      <c r="M248" s="50">
        <v>57</v>
      </c>
      <c r="N248" s="50" t="s">
        <v>113</v>
      </c>
      <c r="O248" s="50" t="s">
        <v>113</v>
      </c>
      <c r="P248" s="50" t="s">
        <v>113</v>
      </c>
    </row>
    <row r="249" ht="15" spans="1:16">
      <c r="A249" s="50">
        <v>248</v>
      </c>
      <c r="B249" s="50"/>
      <c r="C249" s="50" t="s">
        <v>369</v>
      </c>
      <c r="D249" s="50" t="s">
        <v>204</v>
      </c>
      <c r="E249" s="50" t="s">
        <v>133</v>
      </c>
      <c r="F249" s="50">
        <v>363</v>
      </c>
      <c r="G249" s="50">
        <v>388</v>
      </c>
      <c r="H249" s="50">
        <v>76</v>
      </c>
      <c r="I249" s="50">
        <v>53</v>
      </c>
      <c r="J249" s="50">
        <v>81</v>
      </c>
      <c r="K249" s="50">
        <v>48</v>
      </c>
      <c r="L249" s="50">
        <v>37</v>
      </c>
      <c r="M249" s="50" t="s">
        <v>113</v>
      </c>
      <c r="N249" s="50" t="s">
        <v>113</v>
      </c>
      <c r="O249" s="50">
        <v>68</v>
      </c>
      <c r="P249" s="50" t="s">
        <v>113</v>
      </c>
    </row>
    <row r="250" ht="15" spans="1:16">
      <c r="A250" s="50">
        <v>249</v>
      </c>
      <c r="B250" s="50"/>
      <c r="C250" s="50" t="s">
        <v>370</v>
      </c>
      <c r="D250" s="50" t="s">
        <v>191</v>
      </c>
      <c r="E250" s="50" t="s">
        <v>112</v>
      </c>
      <c r="F250" s="50">
        <v>362.5</v>
      </c>
      <c r="G250" s="50">
        <v>404.5</v>
      </c>
      <c r="H250" s="50">
        <v>80</v>
      </c>
      <c r="I250" s="50">
        <v>57</v>
      </c>
      <c r="J250" s="50">
        <v>103.5</v>
      </c>
      <c r="K250" s="50">
        <v>38</v>
      </c>
      <c r="L250" s="50">
        <v>38</v>
      </c>
      <c r="M250" s="50" t="s">
        <v>113</v>
      </c>
      <c r="N250" s="50" t="s">
        <v>113</v>
      </c>
      <c r="O250" s="50" t="s">
        <v>113</v>
      </c>
      <c r="P250" s="50">
        <v>46</v>
      </c>
    </row>
    <row r="251" ht="15" spans="1:16">
      <c r="A251" s="50">
        <v>250</v>
      </c>
      <c r="B251" s="50"/>
      <c r="C251" s="50" t="s">
        <v>371</v>
      </c>
      <c r="D251" s="50" t="s">
        <v>204</v>
      </c>
      <c r="E251" s="50" t="s">
        <v>133</v>
      </c>
      <c r="F251" s="50">
        <v>362.5</v>
      </c>
      <c r="G251" s="50">
        <v>388.5</v>
      </c>
      <c r="H251" s="50">
        <v>82</v>
      </c>
      <c r="I251" s="50">
        <v>51</v>
      </c>
      <c r="J251" s="50">
        <v>98.5</v>
      </c>
      <c r="K251" s="50">
        <v>36</v>
      </c>
      <c r="L251" s="50">
        <v>27</v>
      </c>
      <c r="M251" s="50" t="s">
        <v>113</v>
      </c>
      <c r="N251" s="50" t="s">
        <v>113</v>
      </c>
      <c r="O251" s="50">
        <v>68</v>
      </c>
      <c r="P251" s="50" t="s">
        <v>113</v>
      </c>
    </row>
    <row r="252" ht="15" spans="1:16">
      <c r="A252" s="50">
        <v>251</v>
      </c>
      <c r="B252" s="50"/>
      <c r="C252" s="50" t="s">
        <v>372</v>
      </c>
      <c r="D252" s="50" t="s">
        <v>208</v>
      </c>
      <c r="E252" s="50" t="s">
        <v>156</v>
      </c>
      <c r="F252" s="50">
        <v>362</v>
      </c>
      <c r="G252" s="50">
        <v>385</v>
      </c>
      <c r="H252" s="50">
        <v>73</v>
      </c>
      <c r="I252" s="50">
        <v>63</v>
      </c>
      <c r="J252" s="50">
        <v>47</v>
      </c>
      <c r="K252" s="50">
        <v>57</v>
      </c>
      <c r="L252" s="50">
        <v>63</v>
      </c>
      <c r="M252" s="50">
        <v>59</v>
      </c>
      <c r="N252" s="50" t="s">
        <v>113</v>
      </c>
      <c r="O252" s="50" t="s">
        <v>113</v>
      </c>
      <c r="P252" s="50" t="s">
        <v>113</v>
      </c>
    </row>
    <row r="253" ht="15" spans="1:16">
      <c r="A253" s="50">
        <v>252</v>
      </c>
      <c r="B253" s="50"/>
      <c r="C253" s="50" t="s">
        <v>373</v>
      </c>
      <c r="D253" s="50" t="s">
        <v>129</v>
      </c>
      <c r="E253" s="50" t="s">
        <v>112</v>
      </c>
      <c r="F253" s="50">
        <v>361.5</v>
      </c>
      <c r="G253" s="50">
        <v>398.5</v>
      </c>
      <c r="H253" s="50">
        <v>78</v>
      </c>
      <c r="I253" s="50">
        <v>76</v>
      </c>
      <c r="J253" s="50">
        <v>69.5</v>
      </c>
      <c r="K253" s="50">
        <v>38</v>
      </c>
      <c r="L253" s="50">
        <v>56</v>
      </c>
      <c r="M253" s="50" t="s">
        <v>113</v>
      </c>
      <c r="N253" s="50" t="s">
        <v>113</v>
      </c>
      <c r="O253" s="50" t="s">
        <v>113</v>
      </c>
      <c r="P253" s="50">
        <v>44</v>
      </c>
    </row>
    <row r="254" ht="15" spans="1:16">
      <c r="A254" s="50">
        <v>253</v>
      </c>
      <c r="B254" s="50"/>
      <c r="C254" s="50" t="s">
        <v>374</v>
      </c>
      <c r="D254" s="50" t="s">
        <v>191</v>
      </c>
      <c r="E254" s="50" t="s">
        <v>112</v>
      </c>
      <c r="F254" s="50">
        <v>361</v>
      </c>
      <c r="G254" s="50">
        <v>402</v>
      </c>
      <c r="H254" s="50">
        <v>74</v>
      </c>
      <c r="I254" s="50">
        <v>62</v>
      </c>
      <c r="J254" s="50">
        <v>89</v>
      </c>
      <c r="K254" s="50">
        <v>38</v>
      </c>
      <c r="L254" s="50">
        <v>47</v>
      </c>
      <c r="M254" s="50" t="s">
        <v>113</v>
      </c>
      <c r="N254" s="50" t="s">
        <v>113</v>
      </c>
      <c r="O254" s="50" t="s">
        <v>113</v>
      </c>
      <c r="P254" s="50">
        <v>51</v>
      </c>
    </row>
    <row r="255" ht="15" spans="1:16">
      <c r="A255" s="50">
        <v>254</v>
      </c>
      <c r="B255" s="50"/>
      <c r="C255" s="50" t="s">
        <v>375</v>
      </c>
      <c r="D255" s="50" t="s">
        <v>204</v>
      </c>
      <c r="E255" s="50" t="s">
        <v>133</v>
      </c>
      <c r="F255" s="50">
        <v>361</v>
      </c>
      <c r="G255" s="50">
        <v>382</v>
      </c>
      <c r="H255" s="50">
        <v>73</v>
      </c>
      <c r="I255" s="50">
        <v>64</v>
      </c>
      <c r="J255" s="50">
        <v>88</v>
      </c>
      <c r="K255" s="50">
        <v>37</v>
      </c>
      <c r="L255" s="50">
        <v>37</v>
      </c>
      <c r="M255" s="50" t="s">
        <v>113</v>
      </c>
      <c r="N255" s="50" t="s">
        <v>113</v>
      </c>
      <c r="O255" s="50">
        <v>62</v>
      </c>
      <c r="P255" s="50" t="s">
        <v>113</v>
      </c>
    </row>
    <row r="256" ht="15" spans="1:16">
      <c r="A256" s="50">
        <v>255</v>
      </c>
      <c r="B256" s="50"/>
      <c r="C256" s="50" t="s">
        <v>376</v>
      </c>
      <c r="D256" s="50" t="s">
        <v>204</v>
      </c>
      <c r="E256" s="50" t="s">
        <v>133</v>
      </c>
      <c r="F256" s="50">
        <v>360.5</v>
      </c>
      <c r="G256" s="50">
        <v>382.5</v>
      </c>
      <c r="H256" s="50">
        <v>72</v>
      </c>
      <c r="I256" s="50">
        <v>57</v>
      </c>
      <c r="J256" s="50">
        <v>89.5</v>
      </c>
      <c r="K256" s="50">
        <v>58</v>
      </c>
      <c r="L256" s="50">
        <v>22</v>
      </c>
      <c r="M256" s="50" t="s">
        <v>113</v>
      </c>
      <c r="N256" s="50" t="s">
        <v>113</v>
      </c>
      <c r="O256" s="50">
        <v>62</v>
      </c>
      <c r="P256" s="50" t="s">
        <v>113</v>
      </c>
    </row>
    <row r="257" ht="15" spans="1:16">
      <c r="A257" s="50">
        <v>256</v>
      </c>
      <c r="B257" s="50"/>
      <c r="C257" s="50" t="s">
        <v>377</v>
      </c>
      <c r="D257" s="50" t="s">
        <v>191</v>
      </c>
      <c r="E257" s="50" t="s">
        <v>112</v>
      </c>
      <c r="F257" s="50">
        <v>359.5</v>
      </c>
      <c r="G257" s="50">
        <v>403.5</v>
      </c>
      <c r="H257" s="50">
        <v>101</v>
      </c>
      <c r="I257" s="50">
        <v>63</v>
      </c>
      <c r="J257" s="50">
        <v>65.5</v>
      </c>
      <c r="K257" s="50">
        <v>49</v>
      </c>
      <c r="L257" s="50">
        <v>32</v>
      </c>
      <c r="M257" s="50" t="s">
        <v>113</v>
      </c>
      <c r="N257" s="50" t="s">
        <v>113</v>
      </c>
      <c r="O257" s="50" t="s">
        <v>113</v>
      </c>
      <c r="P257" s="50">
        <v>49</v>
      </c>
    </row>
    <row r="258" ht="15" spans="1:16">
      <c r="A258" s="50">
        <v>257</v>
      </c>
      <c r="B258" s="50"/>
      <c r="C258" s="50" t="s">
        <v>378</v>
      </c>
      <c r="D258" s="50" t="s">
        <v>210</v>
      </c>
      <c r="E258" s="50" t="s">
        <v>112</v>
      </c>
      <c r="F258" s="50">
        <v>357.5</v>
      </c>
      <c r="G258" s="50">
        <v>395.5</v>
      </c>
      <c r="H258" s="50">
        <v>76</v>
      </c>
      <c r="I258" s="50">
        <v>78</v>
      </c>
      <c r="J258" s="50">
        <v>70.5</v>
      </c>
      <c r="K258" s="50">
        <v>43</v>
      </c>
      <c r="L258" s="50">
        <v>50</v>
      </c>
      <c r="M258" s="50" t="s">
        <v>113</v>
      </c>
      <c r="N258" s="50" t="s">
        <v>113</v>
      </c>
      <c r="O258" s="50" t="s">
        <v>113</v>
      </c>
      <c r="P258" s="50">
        <v>40</v>
      </c>
    </row>
    <row r="259" ht="15" spans="1:16">
      <c r="A259" s="50">
        <v>258</v>
      </c>
      <c r="B259" s="50"/>
      <c r="C259" s="50" t="s">
        <v>379</v>
      </c>
      <c r="D259" s="50">
        <v>10</v>
      </c>
      <c r="E259" s="50" t="s">
        <v>112</v>
      </c>
      <c r="F259" s="50">
        <v>357</v>
      </c>
      <c r="G259" s="50">
        <v>398</v>
      </c>
      <c r="H259" s="50">
        <v>91</v>
      </c>
      <c r="I259" s="50">
        <v>47</v>
      </c>
      <c r="J259" s="50">
        <v>93</v>
      </c>
      <c r="K259" s="50">
        <v>34</v>
      </c>
      <c r="L259" s="50">
        <v>45</v>
      </c>
      <c r="M259" s="50" t="s">
        <v>113</v>
      </c>
      <c r="N259" s="50" t="s">
        <v>113</v>
      </c>
      <c r="O259" s="50" t="s">
        <v>113</v>
      </c>
      <c r="P259" s="50">
        <v>47</v>
      </c>
    </row>
    <row r="260" ht="15" spans="1:16">
      <c r="A260" s="50">
        <v>259</v>
      </c>
      <c r="B260" s="50"/>
      <c r="C260" s="50" t="s">
        <v>380</v>
      </c>
      <c r="D260" s="50" t="s">
        <v>210</v>
      </c>
      <c r="E260" s="50" t="s">
        <v>112</v>
      </c>
      <c r="F260" s="50">
        <v>357</v>
      </c>
      <c r="G260" s="50">
        <v>396</v>
      </c>
      <c r="H260" s="50">
        <v>79</v>
      </c>
      <c r="I260" s="50">
        <v>78</v>
      </c>
      <c r="J260" s="50">
        <v>84</v>
      </c>
      <c r="K260" s="50">
        <v>31</v>
      </c>
      <c r="L260" s="50">
        <v>45</v>
      </c>
      <c r="M260" s="50" t="s">
        <v>113</v>
      </c>
      <c r="N260" s="50" t="s">
        <v>113</v>
      </c>
      <c r="O260" s="50" t="s">
        <v>113</v>
      </c>
      <c r="P260" s="50">
        <v>40</v>
      </c>
    </row>
    <row r="261" ht="15" spans="1:16">
      <c r="A261" s="50">
        <v>260</v>
      </c>
      <c r="B261" s="50"/>
      <c r="C261" s="50" t="s">
        <v>381</v>
      </c>
      <c r="D261" s="50" t="s">
        <v>210</v>
      </c>
      <c r="E261" s="50" t="s">
        <v>112</v>
      </c>
      <c r="F261" s="50">
        <v>356</v>
      </c>
      <c r="G261" s="50">
        <v>399</v>
      </c>
      <c r="H261" s="50">
        <v>87</v>
      </c>
      <c r="I261" s="50">
        <v>70</v>
      </c>
      <c r="J261" s="50">
        <v>65</v>
      </c>
      <c r="K261" s="50">
        <v>55</v>
      </c>
      <c r="L261" s="50">
        <v>32</v>
      </c>
      <c r="M261" s="50" t="s">
        <v>113</v>
      </c>
      <c r="N261" s="50" t="s">
        <v>113</v>
      </c>
      <c r="O261" s="50" t="s">
        <v>113</v>
      </c>
      <c r="P261" s="50">
        <v>47</v>
      </c>
    </row>
    <row r="262" ht="15" spans="1:16">
      <c r="A262" s="50">
        <v>261</v>
      </c>
      <c r="B262" s="50"/>
      <c r="C262" s="50" t="s">
        <v>382</v>
      </c>
      <c r="D262" s="50" t="s">
        <v>129</v>
      </c>
      <c r="E262" s="50" t="s">
        <v>112</v>
      </c>
      <c r="F262" s="50">
        <v>354.5</v>
      </c>
      <c r="G262" s="50">
        <v>393.5</v>
      </c>
      <c r="H262" s="50">
        <v>75</v>
      </c>
      <c r="I262" s="50">
        <v>81</v>
      </c>
      <c r="J262" s="50">
        <v>77.5</v>
      </c>
      <c r="K262" s="50">
        <v>42</v>
      </c>
      <c r="L262" s="50">
        <v>41</v>
      </c>
      <c r="M262" s="50" t="s">
        <v>113</v>
      </c>
      <c r="N262" s="50" t="s">
        <v>113</v>
      </c>
      <c r="O262" s="50" t="s">
        <v>113</v>
      </c>
      <c r="P262" s="50">
        <v>38</v>
      </c>
    </row>
    <row r="263" ht="15" spans="1:16">
      <c r="A263" s="50">
        <v>262</v>
      </c>
      <c r="B263" s="50"/>
      <c r="C263" s="50" t="s">
        <v>383</v>
      </c>
      <c r="D263" s="50" t="s">
        <v>129</v>
      </c>
      <c r="E263" s="50" t="s">
        <v>112</v>
      </c>
      <c r="F263" s="50">
        <v>354</v>
      </c>
      <c r="G263" s="50">
        <v>389</v>
      </c>
      <c r="H263" s="50">
        <v>84</v>
      </c>
      <c r="I263" s="50">
        <v>78</v>
      </c>
      <c r="J263" s="50">
        <v>36</v>
      </c>
      <c r="K263" s="50">
        <v>51</v>
      </c>
      <c r="L263" s="50">
        <v>61</v>
      </c>
      <c r="M263" s="50" t="s">
        <v>113</v>
      </c>
      <c r="N263" s="50" t="s">
        <v>113</v>
      </c>
      <c r="O263" s="50" t="s">
        <v>113</v>
      </c>
      <c r="P263" s="50">
        <v>44</v>
      </c>
    </row>
    <row r="264" ht="15" spans="1:16">
      <c r="A264" s="50">
        <v>263</v>
      </c>
      <c r="B264" s="50"/>
      <c r="C264" s="50" t="s">
        <v>384</v>
      </c>
      <c r="D264" s="50" t="s">
        <v>191</v>
      </c>
      <c r="E264" s="50" t="s">
        <v>112</v>
      </c>
      <c r="F264" s="50">
        <v>353.5</v>
      </c>
      <c r="G264" s="50">
        <v>395.5</v>
      </c>
      <c r="H264" s="50">
        <v>75</v>
      </c>
      <c r="I264" s="50">
        <v>83</v>
      </c>
      <c r="J264" s="50">
        <v>82.5</v>
      </c>
      <c r="K264" s="50">
        <v>38</v>
      </c>
      <c r="L264" s="50">
        <v>31</v>
      </c>
      <c r="M264" s="50" t="s">
        <v>113</v>
      </c>
      <c r="N264" s="50" t="s">
        <v>113</v>
      </c>
      <c r="O264" s="50" t="s">
        <v>113</v>
      </c>
      <c r="P264" s="50">
        <v>44</v>
      </c>
    </row>
    <row r="265" ht="15" spans="1:16">
      <c r="A265" s="50">
        <v>264</v>
      </c>
      <c r="B265" s="50"/>
      <c r="C265" s="50" t="s">
        <v>385</v>
      </c>
      <c r="D265" s="50" t="s">
        <v>129</v>
      </c>
      <c r="E265" s="50" t="s">
        <v>112</v>
      </c>
      <c r="F265" s="50">
        <v>353</v>
      </c>
      <c r="G265" s="50">
        <v>395</v>
      </c>
      <c r="H265" s="50">
        <v>84</v>
      </c>
      <c r="I265" s="50">
        <v>52</v>
      </c>
      <c r="J265" s="50">
        <v>85</v>
      </c>
      <c r="K265" s="50">
        <v>40</v>
      </c>
      <c r="L265" s="50">
        <v>42</v>
      </c>
      <c r="M265" s="50" t="s">
        <v>113</v>
      </c>
      <c r="N265" s="50" t="s">
        <v>113</v>
      </c>
      <c r="O265" s="50" t="s">
        <v>113</v>
      </c>
      <c r="P265" s="50">
        <v>50</v>
      </c>
    </row>
    <row r="266" ht="15" spans="1:16">
      <c r="A266" s="50">
        <v>265</v>
      </c>
      <c r="B266" s="50"/>
      <c r="C266" s="50" t="s">
        <v>386</v>
      </c>
      <c r="D266" s="50" t="s">
        <v>129</v>
      </c>
      <c r="E266" s="50" t="s">
        <v>112</v>
      </c>
      <c r="F266" s="50">
        <v>352.5</v>
      </c>
      <c r="G266" s="50">
        <v>396.5</v>
      </c>
      <c r="H266" s="50">
        <v>93</v>
      </c>
      <c r="I266" s="50">
        <v>64</v>
      </c>
      <c r="J266" s="50">
        <v>73.5</v>
      </c>
      <c r="K266" s="50">
        <v>36</v>
      </c>
      <c r="L266" s="50">
        <v>32</v>
      </c>
      <c r="M266" s="50" t="s">
        <v>113</v>
      </c>
      <c r="N266" s="50" t="s">
        <v>113</v>
      </c>
      <c r="O266" s="50" t="s">
        <v>113</v>
      </c>
      <c r="P266" s="50">
        <v>54</v>
      </c>
    </row>
    <row r="267" ht="15" spans="1:16">
      <c r="A267" s="50">
        <v>266</v>
      </c>
      <c r="B267" s="50"/>
      <c r="C267" s="50" t="s">
        <v>387</v>
      </c>
      <c r="D267" s="50" t="s">
        <v>191</v>
      </c>
      <c r="E267" s="50" t="s">
        <v>112</v>
      </c>
      <c r="F267" s="50">
        <v>352</v>
      </c>
      <c r="G267" s="50">
        <v>393</v>
      </c>
      <c r="H267" s="50">
        <v>87</v>
      </c>
      <c r="I267" s="50">
        <v>65</v>
      </c>
      <c r="J267" s="50">
        <v>104</v>
      </c>
      <c r="K267" s="50">
        <v>35</v>
      </c>
      <c r="L267" s="50">
        <v>22</v>
      </c>
      <c r="M267" s="50" t="s">
        <v>113</v>
      </c>
      <c r="N267" s="50" t="s">
        <v>113</v>
      </c>
      <c r="O267" s="50" t="s">
        <v>113</v>
      </c>
      <c r="P267" s="50">
        <v>39</v>
      </c>
    </row>
    <row r="268" ht="15" spans="1:16">
      <c r="A268" s="50">
        <v>267</v>
      </c>
      <c r="B268" s="50"/>
      <c r="C268" s="50" t="s">
        <v>388</v>
      </c>
      <c r="D268" s="50" t="s">
        <v>204</v>
      </c>
      <c r="E268" s="50" t="s">
        <v>133</v>
      </c>
      <c r="F268" s="50">
        <v>352</v>
      </c>
      <c r="G268" s="50">
        <v>372</v>
      </c>
      <c r="H268" s="50">
        <v>75</v>
      </c>
      <c r="I268" s="50">
        <v>70</v>
      </c>
      <c r="J268" s="50">
        <v>47</v>
      </c>
      <c r="K268" s="50">
        <v>49</v>
      </c>
      <c r="L268" s="50">
        <v>47</v>
      </c>
      <c r="M268" s="50" t="s">
        <v>113</v>
      </c>
      <c r="N268" s="50" t="s">
        <v>113</v>
      </c>
      <c r="O268" s="50">
        <v>64</v>
      </c>
      <c r="P268" s="50" t="s">
        <v>113</v>
      </c>
    </row>
    <row r="269" ht="15" spans="1:16">
      <c r="A269" s="50">
        <v>268</v>
      </c>
      <c r="B269" s="50"/>
      <c r="C269" s="50" t="s">
        <v>389</v>
      </c>
      <c r="D269" s="50" t="s">
        <v>208</v>
      </c>
      <c r="E269" s="50" t="s">
        <v>156</v>
      </c>
      <c r="F269" s="50">
        <v>351.5</v>
      </c>
      <c r="G269" s="50">
        <v>386.5</v>
      </c>
      <c r="H269" s="50">
        <v>84</v>
      </c>
      <c r="I269" s="50">
        <v>44</v>
      </c>
      <c r="J269" s="50">
        <v>69.5</v>
      </c>
      <c r="K269" s="50">
        <v>56</v>
      </c>
      <c r="L269" s="50">
        <v>32</v>
      </c>
      <c r="M269" s="50">
        <v>66</v>
      </c>
      <c r="N269" s="50" t="s">
        <v>113</v>
      </c>
      <c r="O269" s="50" t="s">
        <v>113</v>
      </c>
      <c r="P269" s="50" t="s">
        <v>113</v>
      </c>
    </row>
    <row r="270" ht="15" spans="1:16">
      <c r="A270" s="50">
        <v>269</v>
      </c>
      <c r="B270" s="50"/>
      <c r="C270" s="50" t="s">
        <v>390</v>
      </c>
      <c r="D270" s="50" t="s">
        <v>129</v>
      </c>
      <c r="E270" s="50" t="s">
        <v>112</v>
      </c>
      <c r="F270" s="50">
        <v>350</v>
      </c>
      <c r="G270" s="50">
        <v>390</v>
      </c>
      <c r="H270" s="50">
        <v>92</v>
      </c>
      <c r="I270" s="50">
        <v>67</v>
      </c>
      <c r="J270" s="50">
        <v>62</v>
      </c>
      <c r="K270" s="50">
        <v>52</v>
      </c>
      <c r="L270" s="50">
        <v>39</v>
      </c>
      <c r="M270" s="50" t="s">
        <v>113</v>
      </c>
      <c r="N270" s="50" t="s">
        <v>113</v>
      </c>
      <c r="O270" s="50" t="s">
        <v>113</v>
      </c>
      <c r="P270" s="50">
        <v>38</v>
      </c>
    </row>
    <row r="271" ht="15" spans="1:16">
      <c r="A271" s="50">
        <v>270</v>
      </c>
      <c r="B271" s="50"/>
      <c r="C271" s="50" t="s">
        <v>391</v>
      </c>
      <c r="D271" s="50" t="s">
        <v>208</v>
      </c>
      <c r="E271" s="50" t="s">
        <v>156</v>
      </c>
      <c r="F271" s="50">
        <v>349.5</v>
      </c>
      <c r="G271" s="50">
        <v>376.5</v>
      </c>
      <c r="H271" s="50">
        <v>81</v>
      </c>
      <c r="I271" s="50">
        <v>70</v>
      </c>
      <c r="J271" s="50">
        <v>57.5</v>
      </c>
      <c r="K271" s="50">
        <v>55</v>
      </c>
      <c r="L271" s="50">
        <v>31</v>
      </c>
      <c r="M271" s="50">
        <v>55</v>
      </c>
      <c r="N271" s="50" t="s">
        <v>113</v>
      </c>
      <c r="O271" s="50" t="s">
        <v>113</v>
      </c>
      <c r="P271" s="50" t="s">
        <v>113</v>
      </c>
    </row>
    <row r="272" ht="15" spans="1:16">
      <c r="A272" s="50">
        <v>271</v>
      </c>
      <c r="B272" s="50"/>
      <c r="C272" s="50" t="s">
        <v>392</v>
      </c>
      <c r="D272" s="50" t="s">
        <v>204</v>
      </c>
      <c r="E272" s="50" t="s">
        <v>133</v>
      </c>
      <c r="F272" s="50">
        <v>348.5</v>
      </c>
      <c r="G272" s="50">
        <v>370.5</v>
      </c>
      <c r="H272" s="50">
        <v>82</v>
      </c>
      <c r="I272" s="50">
        <v>78</v>
      </c>
      <c r="J272" s="50">
        <v>47.5</v>
      </c>
      <c r="K272" s="50">
        <v>50</v>
      </c>
      <c r="L272" s="50">
        <v>29</v>
      </c>
      <c r="M272" s="50" t="s">
        <v>113</v>
      </c>
      <c r="N272" s="50" t="s">
        <v>113</v>
      </c>
      <c r="O272" s="50">
        <v>62</v>
      </c>
      <c r="P272" s="50" t="s">
        <v>113</v>
      </c>
    </row>
    <row r="273" ht="15" spans="1:16">
      <c r="A273" s="50">
        <v>272</v>
      </c>
      <c r="B273" s="50"/>
      <c r="C273" s="50" t="s">
        <v>393</v>
      </c>
      <c r="D273" s="50" t="s">
        <v>191</v>
      </c>
      <c r="E273" s="50" t="s">
        <v>112</v>
      </c>
      <c r="F273" s="50">
        <v>348</v>
      </c>
      <c r="G273" s="50">
        <v>391</v>
      </c>
      <c r="H273" s="50">
        <v>76</v>
      </c>
      <c r="I273" s="50">
        <v>59</v>
      </c>
      <c r="J273" s="50">
        <v>65</v>
      </c>
      <c r="K273" s="50">
        <v>58</v>
      </c>
      <c r="L273" s="50">
        <v>39</v>
      </c>
      <c r="M273" s="50" t="s">
        <v>113</v>
      </c>
      <c r="N273" s="50" t="s">
        <v>113</v>
      </c>
      <c r="O273" s="50" t="s">
        <v>113</v>
      </c>
      <c r="P273" s="50">
        <v>51</v>
      </c>
    </row>
    <row r="274" ht="15" spans="1:16">
      <c r="A274" s="50">
        <v>273</v>
      </c>
      <c r="B274" s="50"/>
      <c r="C274" s="50" t="s">
        <v>394</v>
      </c>
      <c r="D274" s="50" t="s">
        <v>191</v>
      </c>
      <c r="E274" s="50" t="s">
        <v>112</v>
      </c>
      <c r="F274" s="50">
        <v>347.5</v>
      </c>
      <c r="G274" s="50">
        <v>389.5</v>
      </c>
      <c r="H274" s="50">
        <v>88</v>
      </c>
      <c r="I274" s="50">
        <v>57</v>
      </c>
      <c r="J274" s="50">
        <v>86.5</v>
      </c>
      <c r="K274" s="50">
        <v>32</v>
      </c>
      <c r="L274" s="50">
        <v>36</v>
      </c>
      <c r="M274" s="50" t="s">
        <v>113</v>
      </c>
      <c r="N274" s="50" t="s">
        <v>113</v>
      </c>
      <c r="O274" s="50" t="s">
        <v>113</v>
      </c>
      <c r="P274" s="50">
        <v>48</v>
      </c>
    </row>
    <row r="275" ht="15" spans="1:16">
      <c r="A275" s="50">
        <v>274</v>
      </c>
      <c r="B275" s="50"/>
      <c r="C275" s="50" t="s">
        <v>395</v>
      </c>
      <c r="D275" s="50" t="s">
        <v>208</v>
      </c>
      <c r="E275" s="50" t="s">
        <v>156</v>
      </c>
      <c r="F275" s="50">
        <v>347</v>
      </c>
      <c r="G275" s="50">
        <v>375</v>
      </c>
      <c r="H275" s="50">
        <v>86</v>
      </c>
      <c r="I275" s="50">
        <v>59</v>
      </c>
      <c r="J275" s="50">
        <v>72</v>
      </c>
      <c r="K275" s="50">
        <v>49</v>
      </c>
      <c r="L275" s="50">
        <v>25</v>
      </c>
      <c r="M275" s="50">
        <v>56</v>
      </c>
      <c r="N275" s="50" t="s">
        <v>113</v>
      </c>
      <c r="O275" s="50" t="s">
        <v>113</v>
      </c>
      <c r="P275" s="50" t="s">
        <v>113</v>
      </c>
    </row>
    <row r="276" ht="15" spans="1:16">
      <c r="A276" s="50">
        <v>275</v>
      </c>
      <c r="B276" s="50"/>
      <c r="C276" s="50" t="s">
        <v>396</v>
      </c>
      <c r="D276" s="50" t="s">
        <v>129</v>
      </c>
      <c r="E276" s="50" t="s">
        <v>112</v>
      </c>
      <c r="F276" s="50">
        <v>346.5</v>
      </c>
      <c r="G276" s="50">
        <v>381.5</v>
      </c>
      <c r="H276" s="50">
        <v>81</v>
      </c>
      <c r="I276" s="50">
        <v>56</v>
      </c>
      <c r="J276" s="50">
        <v>83.5</v>
      </c>
      <c r="K276" s="50">
        <v>30</v>
      </c>
      <c r="L276" s="50">
        <v>57</v>
      </c>
      <c r="M276" s="50" t="s">
        <v>113</v>
      </c>
      <c r="N276" s="50" t="s">
        <v>113</v>
      </c>
      <c r="O276" s="50" t="s">
        <v>113</v>
      </c>
      <c r="P276" s="50">
        <v>39</v>
      </c>
    </row>
    <row r="277" ht="15" spans="1:16">
      <c r="A277" s="50">
        <v>276</v>
      </c>
      <c r="B277" s="50"/>
      <c r="C277" s="50" t="s">
        <v>397</v>
      </c>
      <c r="D277" s="50" t="s">
        <v>208</v>
      </c>
      <c r="E277" s="50" t="s">
        <v>156</v>
      </c>
      <c r="F277" s="50">
        <v>346</v>
      </c>
      <c r="G277" s="50">
        <v>377</v>
      </c>
      <c r="H277" s="50">
        <v>94</v>
      </c>
      <c r="I277" s="50">
        <v>56</v>
      </c>
      <c r="J277" s="50">
        <v>38</v>
      </c>
      <c r="K277" s="50">
        <v>51</v>
      </c>
      <c r="L277" s="50">
        <v>45</v>
      </c>
      <c r="M277" s="50">
        <v>62</v>
      </c>
      <c r="N277" s="50" t="s">
        <v>113</v>
      </c>
      <c r="O277" s="50" t="s">
        <v>113</v>
      </c>
      <c r="P277" s="50" t="s">
        <v>113</v>
      </c>
    </row>
    <row r="278" ht="15" spans="1:16">
      <c r="A278" s="50">
        <v>277</v>
      </c>
      <c r="B278" s="50"/>
      <c r="C278" s="50" t="s">
        <v>398</v>
      </c>
      <c r="D278" s="50" t="s">
        <v>210</v>
      </c>
      <c r="E278" s="50" t="s">
        <v>112</v>
      </c>
      <c r="F278" s="50">
        <v>345.5</v>
      </c>
      <c r="G278" s="50">
        <v>386.5</v>
      </c>
      <c r="H278" s="50">
        <v>98</v>
      </c>
      <c r="I278" s="50">
        <v>67</v>
      </c>
      <c r="J278" s="50">
        <v>60.5</v>
      </c>
      <c r="K278" s="50">
        <v>40</v>
      </c>
      <c r="L278" s="50">
        <v>36</v>
      </c>
      <c r="M278" s="50" t="s">
        <v>113</v>
      </c>
      <c r="N278" s="50" t="s">
        <v>113</v>
      </c>
      <c r="O278" s="50" t="s">
        <v>113</v>
      </c>
      <c r="P278" s="50">
        <v>44</v>
      </c>
    </row>
    <row r="279" ht="15" spans="1:16">
      <c r="A279" s="50">
        <v>278</v>
      </c>
      <c r="B279" s="50"/>
      <c r="C279" s="50" t="s">
        <v>399</v>
      </c>
      <c r="D279" s="50" t="s">
        <v>208</v>
      </c>
      <c r="E279" s="50" t="s">
        <v>156</v>
      </c>
      <c r="F279" s="50">
        <v>345</v>
      </c>
      <c r="G279" s="50">
        <v>370</v>
      </c>
      <c r="H279" s="50">
        <v>83</v>
      </c>
      <c r="I279" s="50">
        <v>58</v>
      </c>
      <c r="J279" s="50">
        <v>76</v>
      </c>
      <c r="K279" s="50">
        <v>46</v>
      </c>
      <c r="L279" s="50">
        <v>31</v>
      </c>
      <c r="M279" s="50">
        <v>51</v>
      </c>
      <c r="N279" s="50" t="s">
        <v>113</v>
      </c>
      <c r="O279" s="50" t="s">
        <v>113</v>
      </c>
      <c r="P279" s="50" t="s">
        <v>113</v>
      </c>
    </row>
    <row r="280" ht="15" spans="1:16">
      <c r="A280" s="50">
        <v>279</v>
      </c>
      <c r="B280" s="50"/>
      <c r="C280" s="50" t="s">
        <v>400</v>
      </c>
      <c r="D280" s="50" t="s">
        <v>210</v>
      </c>
      <c r="E280" s="50" t="s">
        <v>112</v>
      </c>
      <c r="F280" s="50">
        <v>343.5</v>
      </c>
      <c r="G280" s="50">
        <v>386.5</v>
      </c>
      <c r="H280" s="50">
        <v>71</v>
      </c>
      <c r="I280" s="50">
        <v>83</v>
      </c>
      <c r="J280" s="50">
        <v>57.5</v>
      </c>
      <c r="K280" s="50">
        <v>42</v>
      </c>
      <c r="L280" s="50">
        <v>40</v>
      </c>
      <c r="M280" s="50" t="s">
        <v>113</v>
      </c>
      <c r="N280" s="50" t="s">
        <v>113</v>
      </c>
      <c r="O280" s="50" t="s">
        <v>113</v>
      </c>
      <c r="P280" s="50">
        <v>50</v>
      </c>
    </row>
    <row r="281" ht="15" spans="1:16">
      <c r="A281" s="50">
        <v>280</v>
      </c>
      <c r="B281" s="50"/>
      <c r="C281" s="50" t="s">
        <v>401</v>
      </c>
      <c r="D281" s="50" t="s">
        <v>191</v>
      </c>
      <c r="E281" s="50" t="s">
        <v>112</v>
      </c>
      <c r="F281" s="50">
        <v>343.5</v>
      </c>
      <c r="G281" s="50">
        <v>381.5</v>
      </c>
      <c r="H281" s="50">
        <v>83</v>
      </c>
      <c r="I281" s="50">
        <v>54</v>
      </c>
      <c r="J281" s="50">
        <v>100.5</v>
      </c>
      <c r="K281" s="50">
        <v>47</v>
      </c>
      <c r="L281" s="50">
        <v>27</v>
      </c>
      <c r="M281" s="50" t="s">
        <v>113</v>
      </c>
      <c r="N281" s="50" t="s">
        <v>113</v>
      </c>
      <c r="O281" s="50" t="s">
        <v>113</v>
      </c>
      <c r="P281" s="50">
        <v>32</v>
      </c>
    </row>
    <row r="282" ht="15" spans="1:16">
      <c r="A282" s="50">
        <v>281</v>
      </c>
      <c r="B282" s="50"/>
      <c r="C282" s="50" t="s">
        <v>402</v>
      </c>
      <c r="D282" s="50" t="s">
        <v>129</v>
      </c>
      <c r="E282" s="50" t="s">
        <v>112</v>
      </c>
      <c r="F282" s="50">
        <v>343.5</v>
      </c>
      <c r="G282" s="50">
        <v>380.5</v>
      </c>
      <c r="H282" s="50">
        <v>71</v>
      </c>
      <c r="I282" s="50">
        <v>48</v>
      </c>
      <c r="J282" s="50">
        <v>101.5</v>
      </c>
      <c r="K282" s="50">
        <v>46</v>
      </c>
      <c r="L282" s="50">
        <v>43</v>
      </c>
      <c r="M282" s="50" t="s">
        <v>113</v>
      </c>
      <c r="N282" s="50" t="s">
        <v>113</v>
      </c>
      <c r="O282" s="50" t="s">
        <v>113</v>
      </c>
      <c r="P282" s="50">
        <v>34</v>
      </c>
    </row>
    <row r="283" ht="15" spans="1:16">
      <c r="A283" s="50">
        <v>282</v>
      </c>
      <c r="B283" s="50"/>
      <c r="C283" s="50" t="s">
        <v>403</v>
      </c>
      <c r="D283" s="50" t="s">
        <v>210</v>
      </c>
      <c r="E283" s="50" t="s">
        <v>112</v>
      </c>
      <c r="F283" s="50">
        <v>343.5</v>
      </c>
      <c r="G283" s="50">
        <v>377.5</v>
      </c>
      <c r="H283" s="50">
        <v>83</v>
      </c>
      <c r="I283" s="50">
        <v>73</v>
      </c>
      <c r="J283" s="50">
        <v>64.5</v>
      </c>
      <c r="K283" s="50">
        <v>45</v>
      </c>
      <c r="L283" s="50">
        <v>47</v>
      </c>
      <c r="M283" s="50" t="s">
        <v>113</v>
      </c>
      <c r="N283" s="50" t="s">
        <v>113</v>
      </c>
      <c r="O283" s="50" t="s">
        <v>113</v>
      </c>
      <c r="P283" s="50">
        <v>31</v>
      </c>
    </row>
    <row r="284" ht="15" spans="1:16">
      <c r="A284" s="50">
        <v>283</v>
      </c>
      <c r="B284" s="50"/>
      <c r="C284" s="50" t="s">
        <v>404</v>
      </c>
      <c r="D284" s="50" t="s">
        <v>208</v>
      </c>
      <c r="E284" s="50" t="s">
        <v>156</v>
      </c>
      <c r="F284" s="50">
        <v>341.5</v>
      </c>
      <c r="G284" s="50">
        <v>379.5</v>
      </c>
      <c r="H284" s="50">
        <v>69</v>
      </c>
      <c r="I284" s="50">
        <v>48</v>
      </c>
      <c r="J284" s="50">
        <v>72.5</v>
      </c>
      <c r="K284" s="50">
        <v>48</v>
      </c>
      <c r="L284" s="50">
        <v>32</v>
      </c>
      <c r="M284" s="50">
        <v>72</v>
      </c>
      <c r="N284" s="50" t="s">
        <v>113</v>
      </c>
      <c r="O284" s="50" t="s">
        <v>113</v>
      </c>
      <c r="P284" s="50" t="s">
        <v>113</v>
      </c>
    </row>
    <row r="285" ht="15" spans="1:16">
      <c r="A285" s="50">
        <v>284</v>
      </c>
      <c r="B285" s="50"/>
      <c r="C285" s="50" t="s">
        <v>405</v>
      </c>
      <c r="D285" s="50" t="s">
        <v>208</v>
      </c>
      <c r="E285" s="50" t="s">
        <v>156</v>
      </c>
      <c r="F285" s="50">
        <v>341</v>
      </c>
      <c r="G285" s="50">
        <v>378</v>
      </c>
      <c r="H285" s="50">
        <v>86</v>
      </c>
      <c r="I285" s="50">
        <v>47</v>
      </c>
      <c r="J285" s="50">
        <v>71</v>
      </c>
      <c r="K285" s="50">
        <v>43</v>
      </c>
      <c r="L285" s="50">
        <v>25</v>
      </c>
      <c r="M285" s="50">
        <v>69</v>
      </c>
      <c r="N285" s="50" t="s">
        <v>113</v>
      </c>
      <c r="O285" s="50" t="s">
        <v>113</v>
      </c>
      <c r="P285" s="50" t="s">
        <v>113</v>
      </c>
    </row>
    <row r="286" ht="15" spans="1:16">
      <c r="A286" s="50">
        <v>285</v>
      </c>
      <c r="B286" s="50"/>
      <c r="C286" s="50" t="s">
        <v>406</v>
      </c>
      <c r="D286" s="50" t="s">
        <v>204</v>
      </c>
      <c r="E286" s="50" t="s">
        <v>133</v>
      </c>
      <c r="F286" s="50">
        <v>341</v>
      </c>
      <c r="G286" s="50">
        <v>363</v>
      </c>
      <c r="H286" s="50">
        <v>79</v>
      </c>
      <c r="I286" s="50">
        <v>69</v>
      </c>
      <c r="J286" s="50">
        <v>41</v>
      </c>
      <c r="K286" s="50">
        <v>51</v>
      </c>
      <c r="L286" s="50">
        <v>37</v>
      </c>
      <c r="M286" s="50" t="s">
        <v>113</v>
      </c>
      <c r="N286" s="50" t="s">
        <v>113</v>
      </c>
      <c r="O286" s="50">
        <v>64</v>
      </c>
      <c r="P286" s="50" t="s">
        <v>113</v>
      </c>
    </row>
    <row r="287" ht="15" spans="1:16">
      <c r="A287" s="50">
        <v>286</v>
      </c>
      <c r="B287" s="50"/>
      <c r="C287" s="50" t="s">
        <v>407</v>
      </c>
      <c r="D287" s="50" t="s">
        <v>204</v>
      </c>
      <c r="E287" s="50" t="s">
        <v>133</v>
      </c>
      <c r="F287" s="50">
        <v>340.5</v>
      </c>
      <c r="G287" s="50">
        <v>359.5</v>
      </c>
      <c r="H287" s="50">
        <v>74</v>
      </c>
      <c r="I287" s="50">
        <v>61</v>
      </c>
      <c r="J287" s="50">
        <v>69.5</v>
      </c>
      <c r="K287" s="50">
        <v>40</v>
      </c>
      <c r="L287" s="50">
        <v>40</v>
      </c>
      <c r="M287" s="50" t="s">
        <v>113</v>
      </c>
      <c r="N287" s="50" t="s">
        <v>113</v>
      </c>
      <c r="O287" s="50">
        <v>56</v>
      </c>
      <c r="P287" s="50" t="s">
        <v>113</v>
      </c>
    </row>
    <row r="288" ht="15" spans="1:16">
      <c r="A288" s="50">
        <v>287</v>
      </c>
      <c r="B288" s="50"/>
      <c r="C288" s="50" t="s">
        <v>408</v>
      </c>
      <c r="D288" s="50" t="s">
        <v>210</v>
      </c>
      <c r="E288" s="50" t="s">
        <v>112</v>
      </c>
      <c r="F288" s="50">
        <v>340</v>
      </c>
      <c r="G288" s="50">
        <v>382</v>
      </c>
      <c r="H288" s="50">
        <v>79</v>
      </c>
      <c r="I288" s="50">
        <v>37</v>
      </c>
      <c r="J288" s="50">
        <v>82</v>
      </c>
      <c r="K288" s="50">
        <v>46</v>
      </c>
      <c r="L288" s="50">
        <v>44</v>
      </c>
      <c r="M288" s="50" t="s">
        <v>113</v>
      </c>
      <c r="N288" s="50" t="s">
        <v>113</v>
      </c>
      <c r="O288" s="50" t="s">
        <v>113</v>
      </c>
      <c r="P288" s="50">
        <v>52</v>
      </c>
    </row>
    <row r="289" ht="15" spans="1:16">
      <c r="A289" s="50">
        <v>288</v>
      </c>
      <c r="B289" s="50"/>
      <c r="C289" s="50" t="s">
        <v>409</v>
      </c>
      <c r="D289" s="50" t="s">
        <v>129</v>
      </c>
      <c r="E289" s="50" t="s">
        <v>112</v>
      </c>
      <c r="F289" s="50">
        <v>338.5</v>
      </c>
      <c r="G289" s="50">
        <v>372.5</v>
      </c>
      <c r="H289" s="50">
        <v>82</v>
      </c>
      <c r="I289" s="50">
        <v>59</v>
      </c>
      <c r="J289" s="50">
        <v>72.5</v>
      </c>
      <c r="K289" s="50">
        <v>41</v>
      </c>
      <c r="L289" s="50">
        <v>52</v>
      </c>
      <c r="M289" s="50" t="s">
        <v>113</v>
      </c>
      <c r="N289" s="50" t="s">
        <v>113</v>
      </c>
      <c r="O289" s="50" t="s">
        <v>113</v>
      </c>
      <c r="P289" s="50">
        <v>32</v>
      </c>
    </row>
    <row r="290" ht="15" spans="1:16">
      <c r="A290" s="50">
        <v>289</v>
      </c>
      <c r="B290" s="50"/>
      <c r="C290" s="50" t="s">
        <v>410</v>
      </c>
      <c r="D290" s="50" t="s">
        <v>155</v>
      </c>
      <c r="E290" s="50" t="s">
        <v>156</v>
      </c>
      <c r="F290" s="50">
        <v>338.5</v>
      </c>
      <c r="G290" s="50">
        <v>371.5</v>
      </c>
      <c r="H290" s="50">
        <v>92</v>
      </c>
      <c r="I290" s="50">
        <v>45</v>
      </c>
      <c r="J290" s="50">
        <v>73.5</v>
      </c>
      <c r="K290" s="50">
        <v>38</v>
      </c>
      <c r="L290" s="50">
        <v>28</v>
      </c>
      <c r="M290" s="50">
        <v>62</v>
      </c>
      <c r="N290" s="50" t="s">
        <v>113</v>
      </c>
      <c r="O290" s="50" t="s">
        <v>113</v>
      </c>
      <c r="P290" s="50" t="s">
        <v>113</v>
      </c>
    </row>
    <row r="291" ht="15" spans="1:16">
      <c r="A291" s="50">
        <v>290</v>
      </c>
      <c r="B291" s="50"/>
      <c r="C291" s="50" t="s">
        <v>411</v>
      </c>
      <c r="D291" s="50" t="s">
        <v>210</v>
      </c>
      <c r="E291" s="50" t="s">
        <v>112</v>
      </c>
      <c r="F291" s="50">
        <v>337.5</v>
      </c>
      <c r="G291" s="50">
        <v>379.5</v>
      </c>
      <c r="H291" s="50">
        <v>84</v>
      </c>
      <c r="I291" s="50">
        <v>59</v>
      </c>
      <c r="J291" s="50">
        <v>86.5</v>
      </c>
      <c r="K291" s="50">
        <v>27</v>
      </c>
      <c r="L291" s="50">
        <v>36</v>
      </c>
      <c r="M291" s="50" t="s">
        <v>113</v>
      </c>
      <c r="N291" s="50" t="s">
        <v>113</v>
      </c>
      <c r="O291" s="50" t="s">
        <v>113</v>
      </c>
      <c r="P291" s="50">
        <v>45</v>
      </c>
    </row>
    <row r="292" ht="15" spans="1:16">
      <c r="A292" s="50">
        <v>291</v>
      </c>
      <c r="B292" s="50"/>
      <c r="C292" s="50" t="s">
        <v>412</v>
      </c>
      <c r="D292" s="50" t="s">
        <v>210</v>
      </c>
      <c r="E292" s="50" t="s">
        <v>112</v>
      </c>
      <c r="F292" s="50">
        <v>337.5</v>
      </c>
      <c r="G292" s="50">
        <v>367.5</v>
      </c>
      <c r="H292" s="50">
        <v>80</v>
      </c>
      <c r="I292" s="50">
        <v>72</v>
      </c>
      <c r="J292" s="50">
        <v>37.5</v>
      </c>
      <c r="K292" s="50">
        <v>44</v>
      </c>
      <c r="L292" s="50">
        <v>68</v>
      </c>
      <c r="M292" s="50" t="s">
        <v>113</v>
      </c>
      <c r="N292" s="50" t="s">
        <v>113</v>
      </c>
      <c r="O292" s="50" t="s">
        <v>113</v>
      </c>
      <c r="P292" s="50">
        <v>36</v>
      </c>
    </row>
    <row r="293" ht="15" spans="1:16">
      <c r="A293" s="50">
        <v>292</v>
      </c>
      <c r="B293" s="50"/>
      <c r="C293" s="50" t="s">
        <v>413</v>
      </c>
      <c r="D293" s="50" t="s">
        <v>208</v>
      </c>
      <c r="E293" s="50" t="s">
        <v>156</v>
      </c>
      <c r="F293" s="50">
        <v>336.5</v>
      </c>
      <c r="G293" s="50">
        <v>365.5</v>
      </c>
      <c r="H293" s="50">
        <v>90</v>
      </c>
      <c r="I293" s="50">
        <v>53</v>
      </c>
      <c r="J293" s="50">
        <v>70.5</v>
      </c>
      <c r="K293" s="50">
        <v>34</v>
      </c>
      <c r="L293" s="50">
        <v>32</v>
      </c>
      <c r="M293" s="50">
        <v>57</v>
      </c>
      <c r="N293" s="50" t="s">
        <v>113</v>
      </c>
      <c r="O293" s="50" t="s">
        <v>113</v>
      </c>
      <c r="P293" s="50" t="s">
        <v>113</v>
      </c>
    </row>
    <row r="294" ht="15" spans="1:16">
      <c r="A294" s="50">
        <v>293</v>
      </c>
      <c r="B294" s="50"/>
      <c r="C294" s="50" t="s">
        <v>414</v>
      </c>
      <c r="D294" s="50" t="s">
        <v>191</v>
      </c>
      <c r="E294" s="50" t="s">
        <v>112</v>
      </c>
      <c r="F294" s="50">
        <v>336</v>
      </c>
      <c r="G294" s="50">
        <v>378</v>
      </c>
      <c r="H294" s="50">
        <v>96</v>
      </c>
      <c r="I294" s="50">
        <v>55</v>
      </c>
      <c r="J294" s="50">
        <v>76</v>
      </c>
      <c r="K294" s="50">
        <v>26</v>
      </c>
      <c r="L294" s="50">
        <v>36</v>
      </c>
      <c r="M294" s="50" t="s">
        <v>113</v>
      </c>
      <c r="N294" s="50" t="s">
        <v>113</v>
      </c>
      <c r="O294" s="50" t="s">
        <v>113</v>
      </c>
      <c r="P294" s="50">
        <v>47</v>
      </c>
    </row>
    <row r="295" ht="15" spans="1:16">
      <c r="A295" s="50">
        <v>294</v>
      </c>
      <c r="B295" s="50"/>
      <c r="C295" s="50" t="s">
        <v>415</v>
      </c>
      <c r="D295" s="50" t="s">
        <v>204</v>
      </c>
      <c r="E295" s="50" t="s">
        <v>133</v>
      </c>
      <c r="F295" s="50">
        <v>335.5</v>
      </c>
      <c r="G295" s="50">
        <v>359.5</v>
      </c>
      <c r="H295" s="50">
        <v>70</v>
      </c>
      <c r="I295" s="50">
        <v>48</v>
      </c>
      <c r="J295" s="50">
        <v>77.5</v>
      </c>
      <c r="K295" s="50">
        <v>30</v>
      </c>
      <c r="L295" s="50">
        <v>42</v>
      </c>
      <c r="M295" s="50" t="s">
        <v>113</v>
      </c>
      <c r="N295" s="50" t="s">
        <v>113</v>
      </c>
      <c r="O295" s="50">
        <v>68</v>
      </c>
      <c r="P295" s="50" t="s">
        <v>113</v>
      </c>
    </row>
    <row r="296" ht="15" spans="1:16">
      <c r="A296" s="50">
        <v>295</v>
      </c>
      <c r="B296" s="50"/>
      <c r="C296" s="50" t="s">
        <v>416</v>
      </c>
      <c r="D296" s="50" t="s">
        <v>208</v>
      </c>
      <c r="E296" s="50" t="s">
        <v>156</v>
      </c>
      <c r="F296" s="50">
        <v>335</v>
      </c>
      <c r="G296" s="50">
        <v>371</v>
      </c>
      <c r="H296" s="50">
        <v>92</v>
      </c>
      <c r="I296" s="50">
        <v>55</v>
      </c>
      <c r="J296" s="50">
        <v>26</v>
      </c>
      <c r="K296" s="50">
        <v>45</v>
      </c>
      <c r="L296" s="50">
        <v>45</v>
      </c>
      <c r="M296" s="50">
        <v>72</v>
      </c>
      <c r="N296" s="50" t="s">
        <v>113</v>
      </c>
      <c r="O296" s="50" t="s">
        <v>113</v>
      </c>
      <c r="P296" s="50" t="s">
        <v>113</v>
      </c>
    </row>
    <row r="297" ht="15" spans="1:16">
      <c r="A297" s="50">
        <v>296</v>
      </c>
      <c r="B297" s="50"/>
      <c r="C297" s="50" t="s">
        <v>417</v>
      </c>
      <c r="D297" s="50">
        <v>10</v>
      </c>
      <c r="E297" s="50" t="s">
        <v>133</v>
      </c>
      <c r="F297" s="50">
        <v>334</v>
      </c>
      <c r="G297" s="50">
        <v>363</v>
      </c>
      <c r="H297" s="50">
        <v>85</v>
      </c>
      <c r="I297" s="50">
        <v>60</v>
      </c>
      <c r="J297" s="50">
        <v>71</v>
      </c>
      <c r="K297" s="50">
        <v>24</v>
      </c>
      <c r="L297" s="50">
        <v>21</v>
      </c>
      <c r="M297" s="50" t="s">
        <v>113</v>
      </c>
      <c r="N297" s="50" t="s">
        <v>113</v>
      </c>
      <c r="O297" s="50">
        <v>73</v>
      </c>
      <c r="P297" s="50" t="s">
        <v>113</v>
      </c>
    </row>
    <row r="298" ht="15" spans="1:16">
      <c r="A298" s="50">
        <v>297</v>
      </c>
      <c r="B298" s="50"/>
      <c r="C298" s="50" t="s">
        <v>418</v>
      </c>
      <c r="D298" s="50" t="s">
        <v>129</v>
      </c>
      <c r="E298" s="50" t="s">
        <v>112</v>
      </c>
      <c r="F298" s="50">
        <v>330.5</v>
      </c>
      <c r="G298" s="50">
        <v>364.5</v>
      </c>
      <c r="H298" s="50">
        <v>72</v>
      </c>
      <c r="I298" s="50">
        <v>64</v>
      </c>
      <c r="J298" s="50">
        <v>74.5</v>
      </c>
      <c r="K298" s="50">
        <v>23</v>
      </c>
      <c r="L298" s="50">
        <v>59</v>
      </c>
      <c r="M298" s="50" t="s">
        <v>113</v>
      </c>
      <c r="N298" s="50" t="s">
        <v>113</v>
      </c>
      <c r="O298" s="50" t="s">
        <v>113</v>
      </c>
      <c r="P298" s="50">
        <v>38</v>
      </c>
    </row>
    <row r="299" ht="15" spans="1:16">
      <c r="A299" s="50">
        <v>298</v>
      </c>
      <c r="B299" s="50"/>
      <c r="C299" s="50" t="s">
        <v>419</v>
      </c>
      <c r="D299" s="50" t="s">
        <v>208</v>
      </c>
      <c r="E299" s="50" t="s">
        <v>156</v>
      </c>
      <c r="F299" s="50">
        <v>330.5</v>
      </c>
      <c r="G299" s="50">
        <v>362.5</v>
      </c>
      <c r="H299" s="50">
        <v>88</v>
      </c>
      <c r="I299" s="50">
        <v>37</v>
      </c>
      <c r="J299" s="50">
        <v>66.5</v>
      </c>
      <c r="K299" s="50">
        <v>51</v>
      </c>
      <c r="L299" s="50">
        <v>28</v>
      </c>
      <c r="M299" s="50">
        <v>60</v>
      </c>
      <c r="N299" s="50" t="s">
        <v>113</v>
      </c>
      <c r="O299" s="50" t="s">
        <v>113</v>
      </c>
      <c r="P299" s="50" t="s">
        <v>113</v>
      </c>
    </row>
    <row r="300" ht="15" spans="1:16">
      <c r="A300" s="50">
        <v>299</v>
      </c>
      <c r="B300" s="50"/>
      <c r="C300" s="50" t="s">
        <v>420</v>
      </c>
      <c r="D300" s="50" t="s">
        <v>208</v>
      </c>
      <c r="E300" s="50" t="s">
        <v>156</v>
      </c>
      <c r="F300" s="50">
        <v>330</v>
      </c>
      <c r="G300" s="50">
        <v>368</v>
      </c>
      <c r="H300" s="50">
        <v>73</v>
      </c>
      <c r="I300" s="50">
        <v>45</v>
      </c>
      <c r="J300" s="50">
        <v>55</v>
      </c>
      <c r="K300" s="50">
        <v>49</v>
      </c>
      <c r="L300" s="50">
        <v>35</v>
      </c>
      <c r="M300" s="50">
        <v>73</v>
      </c>
      <c r="N300" s="50" t="s">
        <v>113</v>
      </c>
      <c r="O300" s="50" t="s">
        <v>113</v>
      </c>
      <c r="P300" s="50" t="s">
        <v>113</v>
      </c>
    </row>
    <row r="301" ht="15" spans="1:16">
      <c r="A301" s="50">
        <v>300</v>
      </c>
      <c r="B301" s="50"/>
      <c r="C301" s="50" t="s">
        <v>421</v>
      </c>
      <c r="D301" s="50" t="s">
        <v>191</v>
      </c>
      <c r="E301" s="50" t="s">
        <v>112</v>
      </c>
      <c r="F301" s="50">
        <v>329</v>
      </c>
      <c r="G301" s="50">
        <v>372</v>
      </c>
      <c r="H301" s="50">
        <v>82</v>
      </c>
      <c r="I301" s="50">
        <v>54</v>
      </c>
      <c r="J301" s="50">
        <v>69</v>
      </c>
      <c r="K301" s="50">
        <v>47</v>
      </c>
      <c r="L301" s="50">
        <v>29</v>
      </c>
      <c r="M301" s="50" t="s">
        <v>113</v>
      </c>
      <c r="N301" s="50" t="s">
        <v>113</v>
      </c>
      <c r="O301" s="50" t="s">
        <v>113</v>
      </c>
      <c r="P301" s="50">
        <v>48</v>
      </c>
    </row>
    <row r="302" ht="15" spans="1:16">
      <c r="A302" s="50">
        <v>301</v>
      </c>
      <c r="B302" s="50"/>
      <c r="C302" s="50" t="s">
        <v>422</v>
      </c>
      <c r="D302" s="50" t="s">
        <v>208</v>
      </c>
      <c r="E302" s="50" t="s">
        <v>156</v>
      </c>
      <c r="F302" s="50">
        <v>328.5</v>
      </c>
      <c r="G302" s="50">
        <v>355.5</v>
      </c>
      <c r="H302" s="50">
        <v>81</v>
      </c>
      <c r="I302" s="50">
        <v>46</v>
      </c>
      <c r="J302" s="50">
        <v>64.5</v>
      </c>
      <c r="K302" s="50">
        <v>49</v>
      </c>
      <c r="L302" s="50">
        <v>33</v>
      </c>
      <c r="M302" s="50">
        <v>55</v>
      </c>
      <c r="N302" s="50" t="s">
        <v>113</v>
      </c>
      <c r="O302" s="50" t="s">
        <v>113</v>
      </c>
      <c r="P302" s="50" t="s">
        <v>113</v>
      </c>
    </row>
    <row r="303" ht="15" spans="1:16">
      <c r="A303" s="50">
        <v>302</v>
      </c>
      <c r="B303" s="50"/>
      <c r="C303" s="50" t="s">
        <v>423</v>
      </c>
      <c r="D303" s="50" t="s">
        <v>204</v>
      </c>
      <c r="E303" s="50" t="s">
        <v>133</v>
      </c>
      <c r="F303" s="50">
        <v>326</v>
      </c>
      <c r="G303" s="50">
        <v>351</v>
      </c>
      <c r="H303" s="50">
        <v>72</v>
      </c>
      <c r="I303" s="50">
        <v>65</v>
      </c>
      <c r="J303" s="50">
        <v>46</v>
      </c>
      <c r="K303" s="50">
        <v>45</v>
      </c>
      <c r="L303" s="50">
        <v>31</v>
      </c>
      <c r="M303" s="50" t="s">
        <v>113</v>
      </c>
      <c r="N303" s="50" t="s">
        <v>113</v>
      </c>
      <c r="O303" s="50">
        <v>67</v>
      </c>
      <c r="P303" s="50" t="s">
        <v>113</v>
      </c>
    </row>
    <row r="304" ht="15" spans="1:16">
      <c r="A304" s="50">
        <v>303</v>
      </c>
      <c r="B304" s="50"/>
      <c r="C304" s="50" t="s">
        <v>424</v>
      </c>
      <c r="D304" s="50" t="s">
        <v>208</v>
      </c>
      <c r="E304" s="50" t="s">
        <v>156</v>
      </c>
      <c r="F304" s="50">
        <v>325.5</v>
      </c>
      <c r="G304" s="50">
        <v>362.5</v>
      </c>
      <c r="H304" s="50">
        <v>77</v>
      </c>
      <c r="I304" s="50">
        <v>28</v>
      </c>
      <c r="J304" s="50">
        <v>76.5</v>
      </c>
      <c r="K304" s="50">
        <v>44</v>
      </c>
      <c r="L304" s="50">
        <v>30</v>
      </c>
      <c r="M304" s="50">
        <v>70</v>
      </c>
      <c r="N304" s="50" t="s">
        <v>113</v>
      </c>
      <c r="O304" s="50" t="s">
        <v>113</v>
      </c>
      <c r="P304" s="50" t="s">
        <v>113</v>
      </c>
    </row>
    <row r="305" ht="15" spans="1:16">
      <c r="A305" s="50">
        <v>304</v>
      </c>
      <c r="B305" s="50"/>
      <c r="C305" s="50" t="s">
        <v>425</v>
      </c>
      <c r="D305" s="50" t="s">
        <v>191</v>
      </c>
      <c r="E305" s="50" t="s">
        <v>112</v>
      </c>
      <c r="F305" s="50">
        <v>325</v>
      </c>
      <c r="G305" s="50">
        <v>360</v>
      </c>
      <c r="H305" s="50">
        <v>90</v>
      </c>
      <c r="I305" s="50">
        <v>62</v>
      </c>
      <c r="J305" s="50">
        <v>64</v>
      </c>
      <c r="K305" s="50">
        <v>36</v>
      </c>
      <c r="L305" s="50">
        <v>42</v>
      </c>
      <c r="M305" s="50" t="s">
        <v>113</v>
      </c>
      <c r="N305" s="50" t="s">
        <v>113</v>
      </c>
      <c r="O305" s="50" t="s">
        <v>113</v>
      </c>
      <c r="P305" s="50">
        <v>31</v>
      </c>
    </row>
    <row r="306" ht="15" spans="1:16">
      <c r="A306" s="50">
        <v>305</v>
      </c>
      <c r="B306" s="50"/>
      <c r="C306" s="50" t="s">
        <v>426</v>
      </c>
      <c r="D306" s="50" t="s">
        <v>204</v>
      </c>
      <c r="E306" s="50" t="s">
        <v>133</v>
      </c>
      <c r="F306" s="50">
        <v>325</v>
      </c>
      <c r="G306" s="50">
        <v>344</v>
      </c>
      <c r="H306" s="50">
        <v>83</v>
      </c>
      <c r="I306" s="50">
        <v>49</v>
      </c>
      <c r="J306" s="50">
        <v>52</v>
      </c>
      <c r="K306" s="50">
        <v>42</v>
      </c>
      <c r="L306" s="50">
        <v>39</v>
      </c>
      <c r="M306" s="50" t="s">
        <v>113</v>
      </c>
      <c r="N306" s="50" t="s">
        <v>113</v>
      </c>
      <c r="O306" s="50">
        <v>60</v>
      </c>
      <c r="P306" s="50" t="s">
        <v>113</v>
      </c>
    </row>
    <row r="307" ht="15" spans="1:16">
      <c r="A307" s="50">
        <v>306</v>
      </c>
      <c r="B307" s="50"/>
      <c r="C307" s="50" t="s">
        <v>427</v>
      </c>
      <c r="D307" s="50" t="s">
        <v>210</v>
      </c>
      <c r="E307" s="50" t="s">
        <v>112</v>
      </c>
      <c r="F307" s="50">
        <v>324.5</v>
      </c>
      <c r="G307" s="50">
        <v>367.5</v>
      </c>
      <c r="H307" s="50">
        <v>80</v>
      </c>
      <c r="I307" s="50">
        <v>71</v>
      </c>
      <c r="J307" s="50">
        <v>68.5</v>
      </c>
      <c r="K307" s="50">
        <v>36</v>
      </c>
      <c r="L307" s="50">
        <v>24</v>
      </c>
      <c r="M307" s="50" t="s">
        <v>113</v>
      </c>
      <c r="N307" s="50" t="s">
        <v>113</v>
      </c>
      <c r="O307" s="50" t="s">
        <v>113</v>
      </c>
      <c r="P307" s="50">
        <v>45</v>
      </c>
    </row>
    <row r="308" ht="15" spans="1:16">
      <c r="A308" s="50">
        <v>307</v>
      </c>
      <c r="B308" s="50"/>
      <c r="C308" s="50" t="s">
        <v>428</v>
      </c>
      <c r="D308" s="50" t="s">
        <v>208</v>
      </c>
      <c r="E308" s="50" t="s">
        <v>156</v>
      </c>
      <c r="F308" s="50">
        <v>324</v>
      </c>
      <c r="G308" s="50">
        <v>362</v>
      </c>
      <c r="H308" s="50">
        <v>81</v>
      </c>
      <c r="I308" s="50">
        <v>56</v>
      </c>
      <c r="J308" s="50">
        <v>50</v>
      </c>
      <c r="K308" s="50">
        <v>35</v>
      </c>
      <c r="L308" s="50">
        <v>31</v>
      </c>
      <c r="M308" s="50">
        <v>71</v>
      </c>
      <c r="N308" s="50" t="s">
        <v>113</v>
      </c>
      <c r="O308" s="50" t="s">
        <v>113</v>
      </c>
      <c r="P308" s="50" t="s">
        <v>113</v>
      </c>
    </row>
    <row r="309" ht="15" spans="1:16">
      <c r="A309" s="50">
        <v>308</v>
      </c>
      <c r="B309" s="50"/>
      <c r="C309" s="50" t="s">
        <v>429</v>
      </c>
      <c r="D309" s="50" t="s">
        <v>208</v>
      </c>
      <c r="E309" s="50" t="s">
        <v>156</v>
      </c>
      <c r="F309" s="50">
        <v>323.5</v>
      </c>
      <c r="G309" s="50">
        <v>355.5</v>
      </c>
      <c r="H309" s="50">
        <v>94</v>
      </c>
      <c r="I309" s="50">
        <v>57</v>
      </c>
      <c r="J309" s="50">
        <v>41.5</v>
      </c>
      <c r="K309" s="50">
        <v>39</v>
      </c>
      <c r="L309" s="50">
        <v>32</v>
      </c>
      <c r="M309" s="50">
        <v>60</v>
      </c>
      <c r="N309" s="50" t="s">
        <v>113</v>
      </c>
      <c r="O309" s="50" t="s">
        <v>113</v>
      </c>
      <c r="P309" s="50" t="s">
        <v>113</v>
      </c>
    </row>
    <row r="310" ht="15" spans="1:16">
      <c r="A310" s="50">
        <v>309</v>
      </c>
      <c r="B310" s="50"/>
      <c r="C310" s="50" t="s">
        <v>430</v>
      </c>
      <c r="D310" s="50" t="s">
        <v>129</v>
      </c>
      <c r="E310" s="50" t="s">
        <v>112</v>
      </c>
      <c r="F310" s="50">
        <v>323</v>
      </c>
      <c r="G310" s="50">
        <v>351</v>
      </c>
      <c r="H310" s="50">
        <v>69</v>
      </c>
      <c r="I310" s="50">
        <v>58</v>
      </c>
      <c r="J310" s="50">
        <v>40</v>
      </c>
      <c r="K310" s="50">
        <v>37</v>
      </c>
      <c r="L310" s="50">
        <v>78</v>
      </c>
      <c r="M310" s="50" t="s">
        <v>113</v>
      </c>
      <c r="N310" s="50" t="s">
        <v>113</v>
      </c>
      <c r="O310" s="50" t="s">
        <v>113</v>
      </c>
      <c r="P310" s="50">
        <v>41</v>
      </c>
    </row>
    <row r="311" ht="15" spans="1:16">
      <c r="A311" s="50">
        <v>310</v>
      </c>
      <c r="B311" s="50"/>
      <c r="C311" s="50" t="s">
        <v>431</v>
      </c>
      <c r="D311" s="50" t="s">
        <v>129</v>
      </c>
      <c r="E311" s="50" t="s">
        <v>112</v>
      </c>
      <c r="F311" s="50">
        <v>322.5</v>
      </c>
      <c r="G311" s="50">
        <v>362.5</v>
      </c>
      <c r="H311" s="50">
        <v>75</v>
      </c>
      <c r="I311" s="50">
        <v>79</v>
      </c>
      <c r="J311" s="50">
        <v>74.5</v>
      </c>
      <c r="K311" s="50">
        <v>30</v>
      </c>
      <c r="L311" s="50">
        <v>27</v>
      </c>
      <c r="M311" s="50" t="s">
        <v>113</v>
      </c>
      <c r="N311" s="50" t="s">
        <v>113</v>
      </c>
      <c r="O311" s="50" t="s">
        <v>113</v>
      </c>
      <c r="P311" s="50">
        <v>37</v>
      </c>
    </row>
    <row r="312" ht="15" spans="1:16">
      <c r="A312" s="50">
        <v>311</v>
      </c>
      <c r="B312" s="50"/>
      <c r="C312" s="50" t="s">
        <v>432</v>
      </c>
      <c r="D312" s="50" t="s">
        <v>210</v>
      </c>
      <c r="E312" s="50" t="s">
        <v>112</v>
      </c>
      <c r="F312" s="50">
        <v>321.5</v>
      </c>
      <c r="G312" s="50">
        <v>360.5</v>
      </c>
      <c r="H312" s="50">
        <v>74</v>
      </c>
      <c r="I312" s="50">
        <v>45</v>
      </c>
      <c r="J312" s="50">
        <v>68.5</v>
      </c>
      <c r="K312" s="50">
        <v>44</v>
      </c>
      <c r="L312" s="50">
        <v>49</v>
      </c>
      <c r="M312" s="50" t="s">
        <v>113</v>
      </c>
      <c r="N312" s="50" t="s">
        <v>113</v>
      </c>
      <c r="O312" s="50" t="s">
        <v>113</v>
      </c>
      <c r="P312" s="50">
        <v>41</v>
      </c>
    </row>
    <row r="313" ht="15" spans="1:16">
      <c r="A313" s="50">
        <v>312</v>
      </c>
      <c r="B313" s="50"/>
      <c r="C313" s="50" t="s">
        <v>433</v>
      </c>
      <c r="D313" s="50" t="s">
        <v>129</v>
      </c>
      <c r="E313" s="50" t="s">
        <v>112</v>
      </c>
      <c r="F313" s="50">
        <v>321</v>
      </c>
      <c r="G313" s="50">
        <v>362</v>
      </c>
      <c r="H313" s="50">
        <v>73</v>
      </c>
      <c r="I313" s="50">
        <v>47</v>
      </c>
      <c r="J313" s="50">
        <v>60</v>
      </c>
      <c r="K313" s="50">
        <v>59</v>
      </c>
      <c r="L313" s="50">
        <v>40</v>
      </c>
      <c r="M313" s="50" t="s">
        <v>113</v>
      </c>
      <c r="N313" s="50" t="s">
        <v>113</v>
      </c>
      <c r="O313" s="50" t="s">
        <v>113</v>
      </c>
      <c r="P313" s="50">
        <v>42</v>
      </c>
    </row>
    <row r="314" ht="15" spans="1:16">
      <c r="A314" s="50">
        <v>313</v>
      </c>
      <c r="B314" s="50"/>
      <c r="C314" s="50" t="s">
        <v>434</v>
      </c>
      <c r="D314" s="50" t="s">
        <v>191</v>
      </c>
      <c r="E314" s="50" t="s">
        <v>112</v>
      </c>
      <c r="F314" s="50">
        <v>319.5</v>
      </c>
      <c r="G314" s="50">
        <v>363.5</v>
      </c>
      <c r="H314" s="50">
        <v>84</v>
      </c>
      <c r="I314" s="50">
        <v>39</v>
      </c>
      <c r="J314" s="50">
        <v>73.5</v>
      </c>
      <c r="K314" s="50">
        <v>37</v>
      </c>
      <c r="L314" s="50">
        <v>34</v>
      </c>
      <c r="M314" s="50" t="s">
        <v>113</v>
      </c>
      <c r="N314" s="50" t="s">
        <v>113</v>
      </c>
      <c r="O314" s="50" t="s">
        <v>113</v>
      </c>
      <c r="P314" s="50">
        <v>52</v>
      </c>
    </row>
    <row r="315" ht="15" spans="1:16">
      <c r="A315" s="50">
        <v>314</v>
      </c>
      <c r="B315" s="50"/>
      <c r="C315" s="50" t="s">
        <v>435</v>
      </c>
      <c r="D315" s="50" t="s">
        <v>129</v>
      </c>
      <c r="E315" s="50" t="s">
        <v>112</v>
      </c>
      <c r="F315" s="50">
        <v>319</v>
      </c>
      <c r="G315" s="50">
        <v>363</v>
      </c>
      <c r="H315" s="50">
        <v>72</v>
      </c>
      <c r="I315" s="50">
        <v>54</v>
      </c>
      <c r="J315" s="50">
        <v>71</v>
      </c>
      <c r="K315" s="50">
        <v>44</v>
      </c>
      <c r="L315" s="50">
        <v>29</v>
      </c>
      <c r="M315" s="50" t="s">
        <v>113</v>
      </c>
      <c r="N315" s="50" t="s">
        <v>113</v>
      </c>
      <c r="O315" s="50" t="s">
        <v>113</v>
      </c>
      <c r="P315" s="50">
        <v>49</v>
      </c>
    </row>
    <row r="316" ht="15" spans="1:16">
      <c r="A316" s="50">
        <v>315</v>
      </c>
      <c r="B316" s="50"/>
      <c r="C316" s="50" t="s">
        <v>436</v>
      </c>
      <c r="D316" s="50" t="s">
        <v>210</v>
      </c>
      <c r="E316" s="50" t="s">
        <v>112</v>
      </c>
      <c r="F316" s="50">
        <v>318</v>
      </c>
      <c r="G316" s="50">
        <v>360</v>
      </c>
      <c r="H316" s="50">
        <v>88</v>
      </c>
      <c r="I316" s="50">
        <v>40</v>
      </c>
      <c r="J316" s="50">
        <v>81</v>
      </c>
      <c r="K316" s="50">
        <v>36</v>
      </c>
      <c r="L316" s="50">
        <v>30</v>
      </c>
      <c r="M316" s="50" t="s">
        <v>113</v>
      </c>
      <c r="N316" s="50" t="s">
        <v>113</v>
      </c>
      <c r="O316" s="50" t="s">
        <v>113</v>
      </c>
      <c r="P316" s="50">
        <v>43</v>
      </c>
    </row>
    <row r="317" ht="15" spans="1:16">
      <c r="A317" s="50">
        <v>316</v>
      </c>
      <c r="B317" s="50"/>
      <c r="C317" s="50" t="s">
        <v>437</v>
      </c>
      <c r="D317" s="50" t="s">
        <v>204</v>
      </c>
      <c r="E317" s="50" t="s">
        <v>133</v>
      </c>
      <c r="F317" s="50">
        <v>317.5</v>
      </c>
      <c r="G317" s="50">
        <v>341.5</v>
      </c>
      <c r="H317" s="50">
        <v>66</v>
      </c>
      <c r="I317" s="50">
        <v>36</v>
      </c>
      <c r="J317" s="50">
        <v>61.5</v>
      </c>
      <c r="K317" s="50">
        <v>49</v>
      </c>
      <c r="L317" s="50">
        <v>38</v>
      </c>
      <c r="M317" s="50" t="s">
        <v>113</v>
      </c>
      <c r="N317" s="50" t="s">
        <v>113</v>
      </c>
      <c r="O317" s="50">
        <v>67</v>
      </c>
      <c r="P317" s="50" t="s">
        <v>113</v>
      </c>
    </row>
    <row r="318" ht="15" spans="1:16">
      <c r="A318" s="50">
        <v>317</v>
      </c>
      <c r="B318" s="50"/>
      <c r="C318" s="50" t="s">
        <v>438</v>
      </c>
      <c r="D318" s="50" t="s">
        <v>191</v>
      </c>
      <c r="E318" s="50" t="s">
        <v>112</v>
      </c>
      <c r="F318" s="50">
        <v>314</v>
      </c>
      <c r="G318" s="50">
        <v>356</v>
      </c>
      <c r="H318" s="50">
        <v>72</v>
      </c>
      <c r="I318" s="50">
        <v>52</v>
      </c>
      <c r="J318" s="50">
        <v>48</v>
      </c>
      <c r="K318" s="50">
        <v>39</v>
      </c>
      <c r="L318" s="50">
        <v>40</v>
      </c>
      <c r="M318" s="50" t="s">
        <v>113</v>
      </c>
      <c r="N318" s="50" t="s">
        <v>113</v>
      </c>
      <c r="O318" s="50" t="s">
        <v>113</v>
      </c>
      <c r="P318" s="50">
        <v>63</v>
      </c>
    </row>
    <row r="319" ht="15" spans="1:16">
      <c r="A319" s="50">
        <v>318</v>
      </c>
      <c r="B319" s="50"/>
      <c r="C319" s="50" t="s">
        <v>439</v>
      </c>
      <c r="D319" s="50" t="s">
        <v>191</v>
      </c>
      <c r="E319" s="50" t="s">
        <v>112</v>
      </c>
      <c r="F319" s="50">
        <v>314</v>
      </c>
      <c r="G319" s="50">
        <v>350</v>
      </c>
      <c r="H319" s="50">
        <v>75</v>
      </c>
      <c r="I319" s="50">
        <v>67</v>
      </c>
      <c r="J319" s="50">
        <v>81</v>
      </c>
      <c r="K319" s="50">
        <v>36</v>
      </c>
      <c r="L319" s="50">
        <v>26</v>
      </c>
      <c r="M319" s="50" t="s">
        <v>113</v>
      </c>
      <c r="N319" s="50" t="s">
        <v>113</v>
      </c>
      <c r="O319" s="50" t="s">
        <v>113</v>
      </c>
      <c r="P319" s="50">
        <v>29</v>
      </c>
    </row>
    <row r="320" ht="15" spans="1:16">
      <c r="A320" s="50">
        <v>319</v>
      </c>
      <c r="B320" s="50"/>
      <c r="C320" s="50" t="s">
        <v>440</v>
      </c>
      <c r="D320" s="50" t="s">
        <v>208</v>
      </c>
      <c r="E320" s="50" t="s">
        <v>156</v>
      </c>
      <c r="F320" s="50">
        <v>312.5</v>
      </c>
      <c r="G320" s="50">
        <v>344.5</v>
      </c>
      <c r="H320" s="50">
        <v>79</v>
      </c>
      <c r="I320" s="50">
        <v>46</v>
      </c>
      <c r="J320" s="50">
        <v>76.5</v>
      </c>
      <c r="K320" s="50">
        <v>34</v>
      </c>
      <c r="L320" s="50">
        <v>17</v>
      </c>
      <c r="M320" s="50">
        <v>60</v>
      </c>
      <c r="N320" s="50" t="s">
        <v>113</v>
      </c>
      <c r="O320" s="50" t="s">
        <v>113</v>
      </c>
      <c r="P320" s="50" t="s">
        <v>113</v>
      </c>
    </row>
    <row r="321" ht="15" spans="1:16">
      <c r="A321" s="50">
        <v>320</v>
      </c>
      <c r="B321" s="50"/>
      <c r="C321" s="50" t="s">
        <v>441</v>
      </c>
      <c r="D321" s="50" t="s">
        <v>208</v>
      </c>
      <c r="E321" s="50" t="s">
        <v>156</v>
      </c>
      <c r="F321" s="50">
        <v>312.5</v>
      </c>
      <c r="G321" s="50">
        <v>343.5</v>
      </c>
      <c r="H321" s="50">
        <v>88</v>
      </c>
      <c r="I321" s="50">
        <v>37</v>
      </c>
      <c r="J321" s="50">
        <v>49.5</v>
      </c>
      <c r="K321" s="50">
        <v>34</v>
      </c>
      <c r="L321" s="50">
        <v>42</v>
      </c>
      <c r="M321" s="50">
        <v>62</v>
      </c>
      <c r="N321" s="50" t="s">
        <v>113</v>
      </c>
      <c r="O321" s="50" t="s">
        <v>113</v>
      </c>
      <c r="P321" s="50" t="s">
        <v>113</v>
      </c>
    </row>
    <row r="322" ht="15" spans="1:16">
      <c r="A322" s="50">
        <v>321</v>
      </c>
      <c r="B322" s="50"/>
      <c r="C322" s="50" t="s">
        <v>442</v>
      </c>
      <c r="D322" s="50" t="s">
        <v>191</v>
      </c>
      <c r="E322" s="50" t="s">
        <v>112</v>
      </c>
      <c r="F322" s="50">
        <v>312</v>
      </c>
      <c r="G322" s="50">
        <v>354</v>
      </c>
      <c r="H322" s="50">
        <v>83</v>
      </c>
      <c r="I322" s="50">
        <v>77</v>
      </c>
      <c r="J322" s="50">
        <v>63</v>
      </c>
      <c r="K322" s="50">
        <v>25</v>
      </c>
      <c r="L322" s="50">
        <v>22</v>
      </c>
      <c r="M322" s="50" t="s">
        <v>113</v>
      </c>
      <c r="N322" s="50" t="s">
        <v>113</v>
      </c>
      <c r="O322" s="50" t="s">
        <v>113</v>
      </c>
      <c r="P322" s="50">
        <v>42</v>
      </c>
    </row>
    <row r="323" ht="15" spans="1:16">
      <c r="A323" s="50">
        <v>322</v>
      </c>
      <c r="B323" s="50"/>
      <c r="C323" s="50" t="s">
        <v>443</v>
      </c>
      <c r="D323" s="50" t="s">
        <v>210</v>
      </c>
      <c r="E323" s="50" t="s">
        <v>112</v>
      </c>
      <c r="F323" s="50">
        <v>310</v>
      </c>
      <c r="G323" s="50">
        <v>350</v>
      </c>
      <c r="H323" s="50">
        <v>80</v>
      </c>
      <c r="I323" s="50">
        <v>37</v>
      </c>
      <c r="J323" s="50">
        <v>84</v>
      </c>
      <c r="K323" s="50">
        <v>32</v>
      </c>
      <c r="L323" s="50">
        <v>37</v>
      </c>
      <c r="M323" s="50" t="s">
        <v>113</v>
      </c>
      <c r="N323" s="50" t="s">
        <v>113</v>
      </c>
      <c r="O323" s="50" t="s">
        <v>113</v>
      </c>
      <c r="P323" s="50">
        <v>40</v>
      </c>
    </row>
    <row r="324" ht="15" spans="1:16">
      <c r="A324" s="50">
        <v>323</v>
      </c>
      <c r="B324" s="50"/>
      <c r="C324" s="50" t="s">
        <v>444</v>
      </c>
      <c r="D324" s="50" t="s">
        <v>210</v>
      </c>
      <c r="E324" s="50" t="s">
        <v>112</v>
      </c>
      <c r="F324" s="50">
        <v>309</v>
      </c>
      <c r="G324" s="50">
        <v>349</v>
      </c>
      <c r="H324" s="50">
        <v>73</v>
      </c>
      <c r="I324" s="50">
        <v>30</v>
      </c>
      <c r="J324" s="50">
        <v>90</v>
      </c>
      <c r="K324" s="50">
        <v>33</v>
      </c>
      <c r="L324" s="50">
        <v>41</v>
      </c>
      <c r="M324" s="50" t="s">
        <v>113</v>
      </c>
      <c r="N324" s="50" t="s">
        <v>113</v>
      </c>
      <c r="O324" s="50" t="s">
        <v>113</v>
      </c>
      <c r="P324" s="50">
        <v>42</v>
      </c>
    </row>
    <row r="325" ht="15" spans="1:16">
      <c r="A325" s="50">
        <v>324</v>
      </c>
      <c r="B325" s="50"/>
      <c r="C325" s="50" t="s">
        <v>445</v>
      </c>
      <c r="D325" s="50" t="s">
        <v>191</v>
      </c>
      <c r="E325" s="50" t="s">
        <v>112</v>
      </c>
      <c r="F325" s="50">
        <v>308.5</v>
      </c>
      <c r="G325" s="50">
        <v>344.5</v>
      </c>
      <c r="H325" s="50">
        <v>78</v>
      </c>
      <c r="I325" s="50">
        <v>65</v>
      </c>
      <c r="J325" s="50">
        <v>53.5</v>
      </c>
      <c r="K325" s="50">
        <v>33</v>
      </c>
      <c r="L325" s="50">
        <v>46</v>
      </c>
      <c r="M325" s="50" t="s">
        <v>113</v>
      </c>
      <c r="N325" s="50" t="s">
        <v>113</v>
      </c>
      <c r="O325" s="50" t="s">
        <v>113</v>
      </c>
      <c r="P325" s="50">
        <v>33</v>
      </c>
    </row>
    <row r="326" ht="15" spans="1:16">
      <c r="A326" s="50">
        <v>325</v>
      </c>
      <c r="B326" s="50"/>
      <c r="C326" s="50" t="s">
        <v>446</v>
      </c>
      <c r="D326" s="50" t="s">
        <v>208</v>
      </c>
      <c r="E326" s="50" t="s">
        <v>156</v>
      </c>
      <c r="F326" s="50">
        <v>308.5</v>
      </c>
      <c r="G326" s="50">
        <v>342.5</v>
      </c>
      <c r="H326" s="50">
        <v>84</v>
      </c>
      <c r="I326" s="50">
        <v>60</v>
      </c>
      <c r="J326" s="50">
        <v>49.5</v>
      </c>
      <c r="K326" s="50">
        <v>36</v>
      </c>
      <c r="L326" s="50">
        <v>16</v>
      </c>
      <c r="M326" s="50">
        <v>63</v>
      </c>
      <c r="N326" s="50" t="s">
        <v>113</v>
      </c>
      <c r="O326" s="50" t="s">
        <v>113</v>
      </c>
      <c r="P326" s="50" t="s">
        <v>113</v>
      </c>
    </row>
    <row r="327" ht="15" spans="1:16">
      <c r="A327" s="50">
        <v>326</v>
      </c>
      <c r="B327" s="50"/>
      <c r="C327" s="50" t="s">
        <v>447</v>
      </c>
      <c r="D327" s="50" t="s">
        <v>210</v>
      </c>
      <c r="E327" s="50" t="s">
        <v>112</v>
      </c>
      <c r="F327" s="50">
        <v>308</v>
      </c>
      <c r="G327" s="50">
        <v>348</v>
      </c>
      <c r="H327" s="50">
        <v>76</v>
      </c>
      <c r="I327" s="50">
        <v>51</v>
      </c>
      <c r="J327" s="50">
        <v>70</v>
      </c>
      <c r="K327" s="50">
        <v>42</v>
      </c>
      <c r="L327" s="50">
        <v>33</v>
      </c>
      <c r="M327" s="50" t="s">
        <v>113</v>
      </c>
      <c r="N327" s="50" t="s">
        <v>113</v>
      </c>
      <c r="O327" s="50" t="s">
        <v>113</v>
      </c>
      <c r="P327" s="50">
        <v>36</v>
      </c>
    </row>
    <row r="328" ht="15" spans="1:16">
      <c r="A328" s="50">
        <v>327</v>
      </c>
      <c r="B328" s="50"/>
      <c r="C328" s="50" t="s">
        <v>448</v>
      </c>
      <c r="D328" s="50" t="s">
        <v>210</v>
      </c>
      <c r="E328" s="50" t="s">
        <v>112</v>
      </c>
      <c r="F328" s="50">
        <v>307</v>
      </c>
      <c r="G328" s="50">
        <v>351</v>
      </c>
      <c r="H328" s="50">
        <v>78</v>
      </c>
      <c r="I328" s="50">
        <v>41</v>
      </c>
      <c r="J328" s="50">
        <v>87</v>
      </c>
      <c r="K328" s="50">
        <v>25</v>
      </c>
      <c r="L328" s="50">
        <v>27</v>
      </c>
      <c r="M328" s="50" t="s">
        <v>113</v>
      </c>
      <c r="N328" s="50" t="s">
        <v>113</v>
      </c>
      <c r="O328" s="50" t="s">
        <v>113</v>
      </c>
      <c r="P328" s="50">
        <v>49</v>
      </c>
    </row>
    <row r="329" ht="15" spans="1:16">
      <c r="A329" s="50">
        <v>328</v>
      </c>
      <c r="B329" s="50"/>
      <c r="C329" s="50" t="s">
        <v>273</v>
      </c>
      <c r="D329" s="50" t="s">
        <v>204</v>
      </c>
      <c r="E329" s="50" t="s">
        <v>133</v>
      </c>
      <c r="F329" s="50">
        <v>305.5</v>
      </c>
      <c r="G329" s="50">
        <v>333.5</v>
      </c>
      <c r="H329" s="50">
        <v>83</v>
      </c>
      <c r="I329" s="50">
        <v>41</v>
      </c>
      <c r="J329" s="50">
        <v>52.5</v>
      </c>
      <c r="K329" s="50">
        <v>40</v>
      </c>
      <c r="L329" s="50">
        <v>18</v>
      </c>
      <c r="M329" s="50" t="s">
        <v>113</v>
      </c>
      <c r="N329" s="50" t="s">
        <v>113</v>
      </c>
      <c r="O329" s="50">
        <v>71</v>
      </c>
      <c r="P329" s="50" t="s">
        <v>113</v>
      </c>
    </row>
    <row r="330" ht="15" spans="1:16">
      <c r="A330" s="50">
        <v>329</v>
      </c>
      <c r="B330" s="50"/>
      <c r="C330" s="50" t="s">
        <v>449</v>
      </c>
      <c r="D330" s="50" t="s">
        <v>191</v>
      </c>
      <c r="E330" s="50" t="s">
        <v>112</v>
      </c>
      <c r="F330" s="50">
        <v>305</v>
      </c>
      <c r="G330" s="50">
        <v>342</v>
      </c>
      <c r="H330" s="50">
        <v>98</v>
      </c>
      <c r="I330" s="50">
        <v>66</v>
      </c>
      <c r="J330" s="50">
        <v>71</v>
      </c>
      <c r="K330" s="50">
        <v>22</v>
      </c>
      <c r="L330" s="50">
        <v>18</v>
      </c>
      <c r="M330" s="50" t="s">
        <v>113</v>
      </c>
      <c r="N330" s="50" t="s">
        <v>113</v>
      </c>
      <c r="O330" s="50" t="s">
        <v>113</v>
      </c>
      <c r="P330" s="50">
        <v>30</v>
      </c>
    </row>
    <row r="331" ht="15" spans="1:16">
      <c r="A331" s="50">
        <v>330</v>
      </c>
      <c r="B331" s="50"/>
      <c r="C331" s="50" t="s">
        <v>450</v>
      </c>
      <c r="D331" s="50" t="s">
        <v>129</v>
      </c>
      <c r="E331" s="50" t="s">
        <v>112</v>
      </c>
      <c r="F331" s="50">
        <v>305</v>
      </c>
      <c r="G331" s="50">
        <v>339</v>
      </c>
      <c r="H331" s="50">
        <v>87</v>
      </c>
      <c r="I331" s="50">
        <v>34</v>
      </c>
      <c r="J331" s="50">
        <v>97</v>
      </c>
      <c r="K331" s="50">
        <v>25</v>
      </c>
      <c r="L331" s="50">
        <v>37</v>
      </c>
      <c r="M331" s="50" t="s">
        <v>113</v>
      </c>
      <c r="N331" s="50" t="s">
        <v>113</v>
      </c>
      <c r="O331" s="50" t="s">
        <v>113</v>
      </c>
      <c r="P331" s="50">
        <v>25</v>
      </c>
    </row>
    <row r="332" ht="15" spans="1:16">
      <c r="A332" s="50">
        <v>331</v>
      </c>
      <c r="B332" s="50"/>
      <c r="C332" s="50" t="s">
        <v>451</v>
      </c>
      <c r="D332" s="50" t="s">
        <v>191</v>
      </c>
      <c r="E332" s="50" t="s">
        <v>112</v>
      </c>
      <c r="F332" s="50">
        <v>304.5</v>
      </c>
      <c r="G332" s="50">
        <v>343.5</v>
      </c>
      <c r="H332" s="50">
        <v>91</v>
      </c>
      <c r="I332" s="50">
        <v>53</v>
      </c>
      <c r="J332" s="50">
        <v>76.5</v>
      </c>
      <c r="K332" s="50">
        <v>20</v>
      </c>
      <c r="L332" s="50">
        <v>30</v>
      </c>
      <c r="M332" s="50" t="s">
        <v>113</v>
      </c>
      <c r="N332" s="50" t="s">
        <v>113</v>
      </c>
      <c r="O332" s="50" t="s">
        <v>113</v>
      </c>
      <c r="P332" s="50">
        <v>34</v>
      </c>
    </row>
    <row r="333" ht="15" spans="1:16">
      <c r="A333" s="50">
        <v>332</v>
      </c>
      <c r="B333" s="50"/>
      <c r="C333" s="50" t="s">
        <v>452</v>
      </c>
      <c r="D333" s="50" t="s">
        <v>208</v>
      </c>
      <c r="E333" s="50" t="s">
        <v>156</v>
      </c>
      <c r="F333" s="50">
        <v>304</v>
      </c>
      <c r="G333" s="50">
        <v>329</v>
      </c>
      <c r="H333" s="50">
        <v>73</v>
      </c>
      <c r="I333" s="50">
        <v>58</v>
      </c>
      <c r="J333" s="50">
        <v>58</v>
      </c>
      <c r="K333" s="50">
        <v>40</v>
      </c>
      <c r="L333" s="50">
        <v>25</v>
      </c>
      <c r="M333" s="50">
        <v>50</v>
      </c>
      <c r="N333" s="50" t="s">
        <v>113</v>
      </c>
      <c r="O333" s="50" t="s">
        <v>113</v>
      </c>
      <c r="P333" s="50" t="s">
        <v>113</v>
      </c>
    </row>
    <row r="334" ht="15" spans="1:16">
      <c r="A334" s="50">
        <v>333</v>
      </c>
      <c r="B334" s="50"/>
      <c r="C334" s="50" t="s">
        <v>453</v>
      </c>
      <c r="D334" s="50" t="s">
        <v>204</v>
      </c>
      <c r="E334" s="50" t="s">
        <v>133</v>
      </c>
      <c r="F334" s="50">
        <v>302.5</v>
      </c>
      <c r="G334" s="50">
        <v>322.5</v>
      </c>
      <c r="H334" s="50">
        <v>79</v>
      </c>
      <c r="I334" s="50">
        <v>25</v>
      </c>
      <c r="J334" s="50">
        <v>63.5</v>
      </c>
      <c r="K334" s="50">
        <v>51</v>
      </c>
      <c r="L334" s="50">
        <v>28</v>
      </c>
      <c r="M334" s="50" t="s">
        <v>113</v>
      </c>
      <c r="N334" s="50" t="s">
        <v>113</v>
      </c>
      <c r="O334" s="50">
        <v>56</v>
      </c>
      <c r="P334" s="50" t="s">
        <v>113</v>
      </c>
    </row>
    <row r="335" ht="15" spans="1:16">
      <c r="A335" s="50">
        <v>334</v>
      </c>
      <c r="B335" s="50"/>
      <c r="C335" s="50" t="s">
        <v>454</v>
      </c>
      <c r="D335" s="50" t="s">
        <v>208</v>
      </c>
      <c r="E335" s="50" t="s">
        <v>156</v>
      </c>
      <c r="F335" s="50">
        <v>300.5</v>
      </c>
      <c r="G335" s="50">
        <v>326.5</v>
      </c>
      <c r="H335" s="50">
        <v>80</v>
      </c>
      <c r="I335" s="50">
        <v>51</v>
      </c>
      <c r="J335" s="50">
        <v>32.5</v>
      </c>
      <c r="K335" s="50">
        <v>42</v>
      </c>
      <c r="L335" s="50">
        <v>40</v>
      </c>
      <c r="M335" s="50">
        <v>55</v>
      </c>
      <c r="N335" s="50" t="s">
        <v>113</v>
      </c>
      <c r="O335" s="50" t="s">
        <v>113</v>
      </c>
      <c r="P335" s="50" t="s">
        <v>113</v>
      </c>
    </row>
    <row r="336" ht="15" spans="1:16">
      <c r="A336" s="50">
        <v>335</v>
      </c>
      <c r="B336" s="50"/>
      <c r="C336" s="50" t="s">
        <v>455</v>
      </c>
      <c r="D336" s="50" t="s">
        <v>191</v>
      </c>
      <c r="E336" s="50" t="s">
        <v>112</v>
      </c>
      <c r="F336" s="50">
        <v>299</v>
      </c>
      <c r="G336" s="50">
        <v>343</v>
      </c>
      <c r="H336" s="50">
        <v>86</v>
      </c>
      <c r="I336" s="50">
        <v>57</v>
      </c>
      <c r="J336" s="50">
        <v>47</v>
      </c>
      <c r="K336" s="50">
        <v>27</v>
      </c>
      <c r="L336" s="50">
        <v>32</v>
      </c>
      <c r="M336" s="50" t="s">
        <v>113</v>
      </c>
      <c r="N336" s="50" t="s">
        <v>113</v>
      </c>
      <c r="O336" s="50" t="s">
        <v>113</v>
      </c>
      <c r="P336" s="50">
        <v>50</v>
      </c>
    </row>
    <row r="337" ht="15" spans="1:16">
      <c r="A337" s="50">
        <v>336</v>
      </c>
      <c r="B337" s="50"/>
      <c r="C337" s="50" t="s">
        <v>456</v>
      </c>
      <c r="D337" s="50" t="s">
        <v>208</v>
      </c>
      <c r="E337" s="50" t="s">
        <v>156</v>
      </c>
      <c r="F337" s="50">
        <v>299</v>
      </c>
      <c r="G337" s="50">
        <v>323</v>
      </c>
      <c r="H337" s="50">
        <v>74</v>
      </c>
      <c r="I337" s="50">
        <v>50</v>
      </c>
      <c r="J337" s="50">
        <v>59</v>
      </c>
      <c r="K337" s="50">
        <v>35</v>
      </c>
      <c r="L337" s="50">
        <v>34</v>
      </c>
      <c r="M337" s="50">
        <v>47</v>
      </c>
      <c r="N337" s="50" t="s">
        <v>113</v>
      </c>
      <c r="O337" s="50" t="s">
        <v>113</v>
      </c>
      <c r="P337" s="50" t="s">
        <v>113</v>
      </c>
    </row>
    <row r="338" ht="15" spans="1:16">
      <c r="A338" s="50">
        <v>337</v>
      </c>
      <c r="B338" s="50"/>
      <c r="C338" s="50" t="s">
        <v>457</v>
      </c>
      <c r="D338" s="50" t="s">
        <v>208</v>
      </c>
      <c r="E338" s="50" t="s">
        <v>156</v>
      </c>
      <c r="F338" s="50">
        <v>297.5</v>
      </c>
      <c r="G338" s="50">
        <v>330.5</v>
      </c>
      <c r="H338" s="50">
        <v>75</v>
      </c>
      <c r="I338" s="50">
        <v>36</v>
      </c>
      <c r="J338" s="50">
        <v>56.5</v>
      </c>
      <c r="K338" s="50">
        <v>39</v>
      </c>
      <c r="L338" s="50">
        <v>30</v>
      </c>
      <c r="M338" s="50">
        <v>61</v>
      </c>
      <c r="N338" s="50" t="s">
        <v>113</v>
      </c>
      <c r="O338" s="50" t="s">
        <v>113</v>
      </c>
      <c r="P338" s="50" t="s">
        <v>113</v>
      </c>
    </row>
    <row r="339" ht="15" spans="1:16">
      <c r="A339" s="50">
        <v>338</v>
      </c>
      <c r="B339" s="50"/>
      <c r="C339" s="50" t="s">
        <v>458</v>
      </c>
      <c r="D339" s="50" t="s">
        <v>204</v>
      </c>
      <c r="E339" s="50" t="s">
        <v>133</v>
      </c>
      <c r="F339" s="50">
        <v>292.5</v>
      </c>
      <c r="G339" s="50">
        <v>317.5</v>
      </c>
      <c r="H339" s="50">
        <v>92</v>
      </c>
      <c r="I339" s="50">
        <v>26</v>
      </c>
      <c r="J339" s="50">
        <v>60.5</v>
      </c>
      <c r="K339" s="50">
        <v>28</v>
      </c>
      <c r="L339" s="50">
        <v>20</v>
      </c>
      <c r="M339" s="50" t="s">
        <v>113</v>
      </c>
      <c r="N339" s="50" t="s">
        <v>113</v>
      </c>
      <c r="O339" s="50">
        <v>66</v>
      </c>
      <c r="P339" s="50" t="s">
        <v>113</v>
      </c>
    </row>
    <row r="340" ht="15" spans="1:16">
      <c r="A340" s="50">
        <v>339</v>
      </c>
      <c r="B340" s="50"/>
      <c r="C340" s="50" t="s">
        <v>459</v>
      </c>
      <c r="D340" s="50" t="s">
        <v>210</v>
      </c>
      <c r="E340" s="50" t="s">
        <v>112</v>
      </c>
      <c r="F340" s="50">
        <v>292</v>
      </c>
      <c r="G340" s="50">
        <v>333</v>
      </c>
      <c r="H340" s="50">
        <v>74</v>
      </c>
      <c r="I340" s="50">
        <v>46</v>
      </c>
      <c r="J340" s="50">
        <v>68</v>
      </c>
      <c r="K340" s="50">
        <v>34</v>
      </c>
      <c r="L340" s="50">
        <v>31</v>
      </c>
      <c r="M340" s="50" t="s">
        <v>113</v>
      </c>
      <c r="N340" s="50" t="s">
        <v>113</v>
      </c>
      <c r="O340" s="50" t="s">
        <v>113</v>
      </c>
      <c r="P340" s="50">
        <v>39</v>
      </c>
    </row>
    <row r="341" ht="15" spans="1:16">
      <c r="A341" s="50">
        <v>340</v>
      </c>
      <c r="B341" s="50"/>
      <c r="C341" s="50" t="s">
        <v>460</v>
      </c>
      <c r="D341" s="50" t="s">
        <v>129</v>
      </c>
      <c r="E341" s="50" t="s">
        <v>112</v>
      </c>
      <c r="F341" s="50">
        <v>291.5</v>
      </c>
      <c r="G341" s="50">
        <v>330.5</v>
      </c>
      <c r="H341" s="50">
        <v>74</v>
      </c>
      <c r="I341" s="50">
        <v>54</v>
      </c>
      <c r="J341" s="50">
        <v>47.5</v>
      </c>
      <c r="K341" s="50">
        <v>32</v>
      </c>
      <c r="L341" s="50">
        <v>44</v>
      </c>
      <c r="M341" s="50" t="s">
        <v>113</v>
      </c>
      <c r="N341" s="50" t="s">
        <v>113</v>
      </c>
      <c r="O341" s="50" t="s">
        <v>113</v>
      </c>
      <c r="P341" s="50">
        <v>40</v>
      </c>
    </row>
    <row r="342" ht="15" spans="1:16">
      <c r="A342" s="50">
        <v>341</v>
      </c>
      <c r="B342" s="50"/>
      <c r="C342" s="50" t="s">
        <v>461</v>
      </c>
      <c r="D342" s="50" t="s">
        <v>208</v>
      </c>
      <c r="E342" s="50" t="s">
        <v>156</v>
      </c>
      <c r="F342" s="50">
        <v>289.5</v>
      </c>
      <c r="G342" s="50">
        <v>323.5</v>
      </c>
      <c r="H342" s="50">
        <v>71</v>
      </c>
      <c r="I342" s="50">
        <v>45</v>
      </c>
      <c r="J342" s="50">
        <v>43.5</v>
      </c>
      <c r="K342" s="50">
        <v>27</v>
      </c>
      <c r="L342" s="50">
        <v>37</v>
      </c>
      <c r="M342" s="50">
        <v>66</v>
      </c>
      <c r="N342" s="50" t="s">
        <v>113</v>
      </c>
      <c r="O342" s="50" t="s">
        <v>113</v>
      </c>
      <c r="P342" s="50" t="s">
        <v>113</v>
      </c>
    </row>
    <row r="343" ht="15" spans="1:16">
      <c r="A343" s="50">
        <v>342</v>
      </c>
      <c r="B343" s="50"/>
      <c r="C343" s="50" t="s">
        <v>462</v>
      </c>
      <c r="D343" s="50" t="s">
        <v>191</v>
      </c>
      <c r="E343" s="50" t="s">
        <v>112</v>
      </c>
      <c r="F343" s="50">
        <v>289</v>
      </c>
      <c r="G343" s="50">
        <v>331</v>
      </c>
      <c r="H343" s="50">
        <v>79</v>
      </c>
      <c r="I343" s="50">
        <v>60</v>
      </c>
      <c r="J343" s="50">
        <v>66</v>
      </c>
      <c r="K343" s="50">
        <v>16</v>
      </c>
      <c r="L343" s="50">
        <v>27</v>
      </c>
      <c r="M343" s="50" t="s">
        <v>113</v>
      </c>
      <c r="N343" s="50" t="s">
        <v>113</v>
      </c>
      <c r="O343" s="50" t="s">
        <v>113</v>
      </c>
      <c r="P343" s="50">
        <v>41</v>
      </c>
    </row>
    <row r="344" ht="15" spans="1:16">
      <c r="A344" s="50">
        <v>343</v>
      </c>
      <c r="B344" s="50"/>
      <c r="C344" s="50" t="s">
        <v>463</v>
      </c>
      <c r="D344" s="50" t="s">
        <v>210</v>
      </c>
      <c r="E344" s="50" t="s">
        <v>112</v>
      </c>
      <c r="F344" s="50">
        <v>287</v>
      </c>
      <c r="G344" s="50">
        <v>329</v>
      </c>
      <c r="H344" s="50">
        <v>74</v>
      </c>
      <c r="I344" s="50">
        <v>56</v>
      </c>
      <c r="J344" s="50">
        <v>68</v>
      </c>
      <c r="K344" s="50">
        <v>30</v>
      </c>
      <c r="L344" s="50">
        <v>16</v>
      </c>
      <c r="M344" s="50" t="s">
        <v>113</v>
      </c>
      <c r="N344" s="50" t="s">
        <v>113</v>
      </c>
      <c r="O344" s="50" t="s">
        <v>113</v>
      </c>
      <c r="P344" s="50">
        <v>43</v>
      </c>
    </row>
    <row r="345" ht="15" spans="1:16">
      <c r="A345" s="50">
        <v>344</v>
      </c>
      <c r="B345" s="50"/>
      <c r="C345" s="50" t="s">
        <v>464</v>
      </c>
      <c r="D345" s="50" t="s">
        <v>191</v>
      </c>
      <c r="E345" s="50" t="s">
        <v>112</v>
      </c>
      <c r="F345" s="50">
        <v>281.5</v>
      </c>
      <c r="G345" s="50">
        <v>322.5</v>
      </c>
      <c r="H345" s="50">
        <v>78</v>
      </c>
      <c r="I345" s="50">
        <v>43</v>
      </c>
      <c r="J345" s="50">
        <v>70.5</v>
      </c>
      <c r="K345" s="50">
        <v>29</v>
      </c>
      <c r="L345" s="50">
        <v>21</v>
      </c>
      <c r="M345" s="50" t="s">
        <v>113</v>
      </c>
      <c r="N345" s="50" t="s">
        <v>113</v>
      </c>
      <c r="O345" s="50" t="s">
        <v>113</v>
      </c>
      <c r="P345" s="50">
        <v>40</v>
      </c>
    </row>
    <row r="346" ht="15" spans="1:16">
      <c r="A346" s="50">
        <v>345</v>
      </c>
      <c r="B346" s="50"/>
      <c r="C346" s="50" t="s">
        <v>465</v>
      </c>
      <c r="D346" s="50" t="s">
        <v>191</v>
      </c>
      <c r="E346" s="50" t="s">
        <v>112</v>
      </c>
      <c r="F346" s="50">
        <v>279.5</v>
      </c>
      <c r="G346" s="50">
        <v>311.5</v>
      </c>
      <c r="H346" s="50">
        <v>79</v>
      </c>
      <c r="I346" s="50">
        <v>54</v>
      </c>
      <c r="J346" s="50">
        <v>59.5</v>
      </c>
      <c r="K346" s="50">
        <v>32</v>
      </c>
      <c r="L346" s="50">
        <v>33</v>
      </c>
      <c r="M346" s="50" t="s">
        <v>113</v>
      </c>
      <c r="N346" s="50" t="s">
        <v>113</v>
      </c>
      <c r="O346" s="50" t="s">
        <v>113</v>
      </c>
      <c r="P346" s="50">
        <v>22</v>
      </c>
    </row>
    <row r="347" ht="15" spans="1:16">
      <c r="A347" s="50">
        <v>346</v>
      </c>
      <c r="B347" s="50"/>
      <c r="C347" s="50" t="s">
        <v>466</v>
      </c>
      <c r="D347" s="50" t="s">
        <v>210</v>
      </c>
      <c r="E347" s="50" t="s">
        <v>112</v>
      </c>
      <c r="F347" s="50">
        <v>279</v>
      </c>
      <c r="G347" s="50">
        <v>320</v>
      </c>
      <c r="H347" s="50">
        <v>76</v>
      </c>
      <c r="I347" s="50">
        <v>46</v>
      </c>
      <c r="J347" s="50">
        <v>45</v>
      </c>
      <c r="K347" s="50">
        <v>29</v>
      </c>
      <c r="L347" s="50">
        <v>40</v>
      </c>
      <c r="M347" s="50" t="s">
        <v>113</v>
      </c>
      <c r="N347" s="50" t="s">
        <v>113</v>
      </c>
      <c r="O347" s="50" t="s">
        <v>113</v>
      </c>
      <c r="P347" s="50">
        <v>43</v>
      </c>
    </row>
    <row r="348" ht="15" spans="1:16">
      <c r="A348" s="50">
        <v>347</v>
      </c>
      <c r="B348" s="50"/>
      <c r="C348" s="50" t="s">
        <v>467</v>
      </c>
      <c r="D348" s="50" t="s">
        <v>210</v>
      </c>
      <c r="E348" s="50" t="s">
        <v>112</v>
      </c>
      <c r="F348" s="50">
        <v>278.5</v>
      </c>
      <c r="G348" s="50">
        <v>317.5</v>
      </c>
      <c r="H348" s="50">
        <v>80</v>
      </c>
      <c r="I348" s="50">
        <v>48</v>
      </c>
      <c r="J348" s="50">
        <v>57.5</v>
      </c>
      <c r="K348" s="50">
        <v>43</v>
      </c>
      <c r="L348" s="50">
        <v>15</v>
      </c>
      <c r="M348" s="50" t="s">
        <v>113</v>
      </c>
      <c r="N348" s="50" t="s">
        <v>113</v>
      </c>
      <c r="O348" s="50" t="s">
        <v>113</v>
      </c>
      <c r="P348" s="50">
        <v>35</v>
      </c>
    </row>
    <row r="349" ht="15" spans="1:16">
      <c r="A349" s="50">
        <v>348</v>
      </c>
      <c r="B349" s="50"/>
      <c r="C349" s="50" t="s">
        <v>468</v>
      </c>
      <c r="D349" s="50" t="s">
        <v>129</v>
      </c>
      <c r="E349" s="50" t="s">
        <v>112</v>
      </c>
      <c r="F349" s="50">
        <v>276</v>
      </c>
      <c r="G349" s="50">
        <v>317</v>
      </c>
      <c r="H349" s="50">
        <v>80</v>
      </c>
      <c r="I349" s="50">
        <v>30</v>
      </c>
      <c r="J349" s="50">
        <v>46</v>
      </c>
      <c r="K349" s="50">
        <v>31</v>
      </c>
      <c r="L349" s="50">
        <v>41</v>
      </c>
      <c r="M349" s="50" t="s">
        <v>113</v>
      </c>
      <c r="N349" s="50" t="s">
        <v>113</v>
      </c>
      <c r="O349" s="50" t="s">
        <v>113</v>
      </c>
      <c r="P349" s="50">
        <v>48</v>
      </c>
    </row>
    <row r="350" ht="15" spans="1:16">
      <c r="A350" s="50">
        <v>349</v>
      </c>
      <c r="B350" s="50"/>
      <c r="C350" s="50" t="s">
        <v>469</v>
      </c>
      <c r="D350" s="50" t="s">
        <v>210</v>
      </c>
      <c r="E350" s="50" t="s">
        <v>112</v>
      </c>
      <c r="F350" s="50">
        <v>275</v>
      </c>
      <c r="G350" s="50">
        <v>316</v>
      </c>
      <c r="H350" s="50">
        <v>82</v>
      </c>
      <c r="I350" s="50">
        <v>29</v>
      </c>
      <c r="J350" s="50">
        <v>62</v>
      </c>
      <c r="K350" s="50">
        <v>35</v>
      </c>
      <c r="L350" s="50">
        <v>29</v>
      </c>
      <c r="M350" s="50" t="s">
        <v>113</v>
      </c>
      <c r="N350" s="50" t="s">
        <v>113</v>
      </c>
      <c r="O350" s="50" t="s">
        <v>113</v>
      </c>
      <c r="P350" s="50">
        <v>38</v>
      </c>
    </row>
    <row r="351" ht="15" spans="1:16">
      <c r="A351" s="50">
        <v>350</v>
      </c>
      <c r="B351" s="50"/>
      <c r="C351" s="50" t="s">
        <v>470</v>
      </c>
      <c r="D351" s="50" t="s">
        <v>210</v>
      </c>
      <c r="E351" s="50" t="s">
        <v>112</v>
      </c>
      <c r="F351" s="50">
        <v>272.5</v>
      </c>
      <c r="G351" s="50">
        <v>314.5</v>
      </c>
      <c r="H351" s="50">
        <v>84</v>
      </c>
      <c r="I351" s="50">
        <v>39</v>
      </c>
      <c r="J351" s="50">
        <v>40.5</v>
      </c>
      <c r="K351" s="50">
        <v>34</v>
      </c>
      <c r="L351" s="50">
        <v>32</v>
      </c>
      <c r="M351" s="50" t="s">
        <v>113</v>
      </c>
      <c r="N351" s="50" t="s">
        <v>113</v>
      </c>
      <c r="O351" s="50" t="s">
        <v>113</v>
      </c>
      <c r="P351" s="50">
        <v>43</v>
      </c>
    </row>
    <row r="352" ht="15" spans="1:16">
      <c r="A352" s="50">
        <v>351</v>
      </c>
      <c r="B352" s="50"/>
      <c r="C352" s="50" t="s">
        <v>471</v>
      </c>
      <c r="D352" s="50" t="s">
        <v>129</v>
      </c>
      <c r="E352" s="50" t="s">
        <v>112</v>
      </c>
      <c r="F352" s="50">
        <v>272</v>
      </c>
      <c r="G352" s="50">
        <v>307</v>
      </c>
      <c r="H352" s="50">
        <v>70</v>
      </c>
      <c r="I352" s="50">
        <v>53</v>
      </c>
      <c r="J352" s="50">
        <v>46</v>
      </c>
      <c r="K352" s="50">
        <v>22</v>
      </c>
      <c r="L352" s="50">
        <v>48</v>
      </c>
      <c r="M352" s="50" t="s">
        <v>113</v>
      </c>
      <c r="N352" s="50" t="s">
        <v>113</v>
      </c>
      <c r="O352" s="50" t="s">
        <v>113</v>
      </c>
      <c r="P352" s="50">
        <v>33</v>
      </c>
    </row>
    <row r="353" ht="15" spans="1:16">
      <c r="A353" s="50">
        <v>352</v>
      </c>
      <c r="B353" s="50"/>
      <c r="C353" s="50" t="s">
        <v>472</v>
      </c>
      <c r="D353" s="50" t="s">
        <v>155</v>
      </c>
      <c r="E353" s="50" t="s">
        <v>112</v>
      </c>
      <c r="F353" s="50">
        <v>270</v>
      </c>
      <c r="G353" s="50">
        <v>306</v>
      </c>
      <c r="H353" s="50">
        <v>88</v>
      </c>
      <c r="I353" s="50" t="s">
        <v>113</v>
      </c>
      <c r="J353" s="50" t="s">
        <v>113</v>
      </c>
      <c r="K353" s="50">
        <v>61</v>
      </c>
      <c r="L353" s="50">
        <v>63</v>
      </c>
      <c r="M353" s="50" t="s">
        <v>113</v>
      </c>
      <c r="N353" s="50" t="s">
        <v>113</v>
      </c>
      <c r="O353" s="50" t="s">
        <v>113</v>
      </c>
      <c r="P353" s="50">
        <v>58</v>
      </c>
    </row>
    <row r="354" ht="15" spans="1:16">
      <c r="A354" s="50">
        <v>353</v>
      </c>
      <c r="B354" s="50"/>
      <c r="C354" s="50" t="s">
        <v>473</v>
      </c>
      <c r="D354" s="50" t="s">
        <v>191</v>
      </c>
      <c r="E354" s="50" t="s">
        <v>112</v>
      </c>
      <c r="F354" s="50">
        <v>267.5</v>
      </c>
      <c r="G354" s="50">
        <v>303.5</v>
      </c>
      <c r="H354" s="50">
        <v>63</v>
      </c>
      <c r="I354" s="50">
        <v>62</v>
      </c>
      <c r="J354" s="50">
        <v>58.5</v>
      </c>
      <c r="K354" s="50">
        <v>22</v>
      </c>
      <c r="L354" s="50">
        <v>33</v>
      </c>
      <c r="M354" s="50" t="s">
        <v>113</v>
      </c>
      <c r="N354" s="50" t="s">
        <v>113</v>
      </c>
      <c r="O354" s="50" t="s">
        <v>113</v>
      </c>
      <c r="P354" s="50">
        <v>29</v>
      </c>
    </row>
    <row r="355" ht="15" spans="1:16">
      <c r="A355" s="50">
        <v>354</v>
      </c>
      <c r="B355" s="50"/>
      <c r="C355" s="50" t="s">
        <v>474</v>
      </c>
      <c r="D355" s="50" t="s">
        <v>129</v>
      </c>
      <c r="E355" s="50" t="s">
        <v>112</v>
      </c>
      <c r="F355" s="50">
        <v>264.5</v>
      </c>
      <c r="G355" s="50">
        <v>304.5</v>
      </c>
      <c r="H355" s="50">
        <v>71</v>
      </c>
      <c r="I355" s="50">
        <v>33</v>
      </c>
      <c r="J355" s="50">
        <v>60.5</v>
      </c>
      <c r="K355" s="50">
        <v>25</v>
      </c>
      <c r="L355" s="50">
        <v>36</v>
      </c>
      <c r="M355" s="50" t="s">
        <v>113</v>
      </c>
      <c r="N355" s="50" t="s">
        <v>113</v>
      </c>
      <c r="O355" s="50" t="s">
        <v>113</v>
      </c>
      <c r="P355" s="50">
        <v>39</v>
      </c>
    </row>
    <row r="356" ht="15" spans="1:16">
      <c r="A356" s="50">
        <v>355</v>
      </c>
      <c r="B356" s="50"/>
      <c r="C356" s="50" t="s">
        <v>475</v>
      </c>
      <c r="D356" s="50" t="s">
        <v>210</v>
      </c>
      <c r="E356" s="50" t="s">
        <v>112</v>
      </c>
      <c r="F356" s="50">
        <v>262.5</v>
      </c>
      <c r="G356" s="50">
        <v>303.5</v>
      </c>
      <c r="H356" s="50">
        <v>77</v>
      </c>
      <c r="I356" s="50">
        <v>25</v>
      </c>
      <c r="J356" s="50">
        <v>72.5</v>
      </c>
      <c r="K356" s="50">
        <v>42</v>
      </c>
      <c r="L356" s="50">
        <v>6</v>
      </c>
      <c r="M356" s="50" t="s">
        <v>113</v>
      </c>
      <c r="N356" s="50" t="s">
        <v>113</v>
      </c>
      <c r="O356" s="50" t="s">
        <v>113</v>
      </c>
      <c r="P356" s="50">
        <v>40</v>
      </c>
    </row>
    <row r="357" ht="15" spans="1:16">
      <c r="A357" s="50">
        <v>356</v>
      </c>
      <c r="B357" s="50"/>
      <c r="C357" s="50" t="s">
        <v>476</v>
      </c>
      <c r="D357" s="50" t="s">
        <v>210</v>
      </c>
      <c r="E357" s="50" t="s">
        <v>112</v>
      </c>
      <c r="F357" s="50">
        <v>255</v>
      </c>
      <c r="G357" s="50">
        <v>296</v>
      </c>
      <c r="H357" s="50">
        <v>71</v>
      </c>
      <c r="I357" s="50">
        <v>27</v>
      </c>
      <c r="J357" s="50">
        <v>51</v>
      </c>
      <c r="K357" s="50">
        <v>40</v>
      </c>
      <c r="L357" s="50">
        <v>28</v>
      </c>
      <c r="M357" s="50" t="s">
        <v>113</v>
      </c>
      <c r="N357" s="50" t="s">
        <v>113</v>
      </c>
      <c r="O357" s="50" t="s">
        <v>113</v>
      </c>
      <c r="P357" s="50">
        <v>38</v>
      </c>
    </row>
    <row r="358" ht="15" spans="1:16">
      <c r="A358" s="50">
        <v>357</v>
      </c>
      <c r="B358" s="50"/>
      <c r="C358" s="50" t="s">
        <v>477</v>
      </c>
      <c r="D358" s="50" t="s">
        <v>210</v>
      </c>
      <c r="E358" s="50" t="s">
        <v>112</v>
      </c>
      <c r="F358" s="50">
        <v>245.5</v>
      </c>
      <c r="G358" s="50">
        <v>282.5</v>
      </c>
      <c r="H358" s="50">
        <v>80</v>
      </c>
      <c r="I358" s="50">
        <v>32</v>
      </c>
      <c r="J358" s="50">
        <v>46.5</v>
      </c>
      <c r="K358" s="50">
        <v>33</v>
      </c>
      <c r="L358" s="50">
        <v>27</v>
      </c>
      <c r="M358" s="50" t="s">
        <v>113</v>
      </c>
      <c r="N358" s="50" t="s">
        <v>113</v>
      </c>
      <c r="O358" s="50" t="s">
        <v>113</v>
      </c>
      <c r="P358" s="50">
        <v>27</v>
      </c>
    </row>
    <row r="359" ht="15" spans="1:16">
      <c r="A359" s="50">
        <v>358</v>
      </c>
      <c r="B359" s="50"/>
      <c r="C359" s="50" t="s">
        <v>478</v>
      </c>
      <c r="D359" s="50" t="s">
        <v>129</v>
      </c>
      <c r="E359" s="50" t="s">
        <v>112</v>
      </c>
      <c r="F359" s="50">
        <v>241</v>
      </c>
      <c r="G359" s="50">
        <v>278</v>
      </c>
      <c r="H359" s="50">
        <v>61</v>
      </c>
      <c r="I359" s="50">
        <v>23</v>
      </c>
      <c r="J359" s="50">
        <v>37</v>
      </c>
      <c r="K359" s="50">
        <v>44</v>
      </c>
      <c r="L359" s="50">
        <v>41</v>
      </c>
      <c r="M359" s="50" t="s">
        <v>113</v>
      </c>
      <c r="N359" s="50" t="s">
        <v>113</v>
      </c>
      <c r="O359" s="50" t="s">
        <v>113</v>
      </c>
      <c r="P359" s="50">
        <v>35</v>
      </c>
    </row>
    <row r="360" ht="15" spans="1:16">
      <c r="A360" s="50">
        <v>359</v>
      </c>
      <c r="B360" s="50"/>
      <c r="C360" s="50" t="s">
        <v>479</v>
      </c>
      <c r="D360" s="50" t="s">
        <v>208</v>
      </c>
      <c r="E360" s="50" t="s">
        <v>156</v>
      </c>
      <c r="F360" s="50">
        <v>237.5</v>
      </c>
      <c r="G360" s="50">
        <v>261.5</v>
      </c>
      <c r="H360" s="50">
        <v>67</v>
      </c>
      <c r="I360" s="50">
        <v>46</v>
      </c>
      <c r="J360" s="50">
        <v>27.5</v>
      </c>
      <c r="K360" s="50">
        <v>34</v>
      </c>
      <c r="L360" s="50">
        <v>33</v>
      </c>
      <c r="M360" s="50">
        <v>30</v>
      </c>
      <c r="N360" s="50" t="s">
        <v>113</v>
      </c>
      <c r="O360" s="50" t="s">
        <v>113</v>
      </c>
      <c r="P360" s="50" t="s">
        <v>113</v>
      </c>
    </row>
    <row r="361" ht="15" spans="1:16">
      <c r="A361" s="50">
        <v>360</v>
      </c>
      <c r="B361" s="50"/>
      <c r="C361" s="50" t="s">
        <v>480</v>
      </c>
      <c r="D361" s="50" t="s">
        <v>210</v>
      </c>
      <c r="E361" s="50" t="s">
        <v>112</v>
      </c>
      <c r="F361" s="50">
        <v>235.5</v>
      </c>
      <c r="G361" s="50">
        <v>276.5</v>
      </c>
      <c r="H361" s="50">
        <v>67</v>
      </c>
      <c r="I361" s="50">
        <v>32</v>
      </c>
      <c r="J361" s="50">
        <v>40.5</v>
      </c>
      <c r="K361" s="50">
        <v>40</v>
      </c>
      <c r="L361" s="50">
        <v>16</v>
      </c>
      <c r="M361" s="50" t="s">
        <v>113</v>
      </c>
      <c r="N361" s="50" t="s">
        <v>113</v>
      </c>
      <c r="O361" s="50" t="s">
        <v>113</v>
      </c>
      <c r="P361" s="50">
        <v>40</v>
      </c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8"/>
  <sheetViews>
    <sheetView topLeftCell="A31" workbookViewId="0">
      <selection activeCell="U21" sqref="U21"/>
    </sheetView>
  </sheetViews>
  <sheetFormatPr defaultColWidth="9" defaultRowHeight="13.5"/>
  <cols>
    <col min="1" max="4" width="9" style="6"/>
    <col min="5" max="5" width="19.375" style="6" customWidth="1"/>
    <col min="6" max="16384" width="9" style="6"/>
  </cols>
  <sheetData>
    <row r="1" ht="14.25" spans="1:13">
      <c r="A1" s="48" t="s">
        <v>96</v>
      </c>
      <c r="B1" s="48" t="s">
        <v>97</v>
      </c>
      <c r="C1" s="49" t="s">
        <v>60</v>
      </c>
      <c r="D1" s="49" t="s">
        <v>98</v>
      </c>
      <c r="E1" s="49" t="s">
        <v>99</v>
      </c>
      <c r="F1" s="48" t="s">
        <v>100</v>
      </c>
      <c r="G1" s="48" t="s">
        <v>101</v>
      </c>
      <c r="H1" s="49" t="s">
        <v>102</v>
      </c>
      <c r="I1" s="49" t="s">
        <v>103</v>
      </c>
      <c r="J1" s="49" t="s">
        <v>104</v>
      </c>
      <c r="K1" s="49" t="s">
        <v>107</v>
      </c>
      <c r="L1" s="49" t="s">
        <v>108</v>
      </c>
      <c r="M1" s="49" t="s">
        <v>109</v>
      </c>
    </row>
    <row r="2" ht="15" spans="1:13">
      <c r="A2" s="50">
        <v>1</v>
      </c>
      <c r="B2" s="50"/>
      <c r="C2" s="50" t="s">
        <v>481</v>
      </c>
      <c r="D2" s="50" t="s">
        <v>482</v>
      </c>
      <c r="E2" s="50" t="s">
        <v>483</v>
      </c>
      <c r="F2" s="50">
        <v>532</v>
      </c>
      <c r="G2" s="50">
        <v>554</v>
      </c>
      <c r="H2" s="50">
        <v>96</v>
      </c>
      <c r="I2" s="50">
        <v>92</v>
      </c>
      <c r="J2" s="50">
        <v>110</v>
      </c>
      <c r="K2" s="50">
        <v>73</v>
      </c>
      <c r="L2" s="50">
        <v>68</v>
      </c>
      <c r="M2" s="50">
        <v>93</v>
      </c>
    </row>
    <row r="3" ht="15" spans="1:13">
      <c r="A3" s="50">
        <v>2</v>
      </c>
      <c r="B3" s="50"/>
      <c r="C3" s="50" t="s">
        <v>484</v>
      </c>
      <c r="D3" s="50" t="s">
        <v>482</v>
      </c>
      <c r="E3" s="50" t="s">
        <v>483</v>
      </c>
      <c r="F3" s="50">
        <v>509.5</v>
      </c>
      <c r="G3" s="50">
        <v>528.5</v>
      </c>
      <c r="H3" s="50">
        <v>99</v>
      </c>
      <c r="I3" s="50">
        <v>80</v>
      </c>
      <c r="J3" s="50">
        <v>121.5</v>
      </c>
      <c r="K3" s="50">
        <v>70</v>
      </c>
      <c r="L3" s="50">
        <v>65</v>
      </c>
      <c r="M3" s="50">
        <v>74</v>
      </c>
    </row>
    <row r="4" ht="15" spans="1:13">
      <c r="A4" s="50">
        <v>3</v>
      </c>
      <c r="B4" s="50"/>
      <c r="C4" s="50" t="s">
        <v>485</v>
      </c>
      <c r="D4" s="50" t="s">
        <v>482</v>
      </c>
      <c r="E4" s="50" t="s">
        <v>483</v>
      </c>
      <c r="F4" s="50">
        <v>496.5</v>
      </c>
      <c r="G4" s="50">
        <v>506.5</v>
      </c>
      <c r="H4" s="50">
        <v>91</v>
      </c>
      <c r="I4" s="50">
        <v>86</v>
      </c>
      <c r="J4" s="50">
        <v>123.5</v>
      </c>
      <c r="K4" s="50">
        <v>53</v>
      </c>
      <c r="L4" s="50">
        <v>60</v>
      </c>
      <c r="M4" s="50">
        <v>83</v>
      </c>
    </row>
    <row r="5" ht="15" spans="1:13">
      <c r="A5" s="50">
        <v>4</v>
      </c>
      <c r="B5" s="50"/>
      <c r="C5" s="50" t="s">
        <v>486</v>
      </c>
      <c r="D5" s="50" t="s">
        <v>482</v>
      </c>
      <c r="E5" s="50" t="s">
        <v>483</v>
      </c>
      <c r="F5" s="50">
        <v>495</v>
      </c>
      <c r="G5" s="50">
        <v>512</v>
      </c>
      <c r="H5" s="50">
        <v>93</v>
      </c>
      <c r="I5" s="50">
        <v>73</v>
      </c>
      <c r="J5" s="50">
        <v>124</v>
      </c>
      <c r="K5" s="50">
        <v>73</v>
      </c>
      <c r="L5" s="50">
        <v>63</v>
      </c>
      <c r="M5" s="50">
        <v>69</v>
      </c>
    </row>
    <row r="6" ht="15" spans="1:13">
      <c r="A6" s="50">
        <v>5</v>
      </c>
      <c r="B6" s="50"/>
      <c r="C6" s="50" t="s">
        <v>487</v>
      </c>
      <c r="D6" s="50" t="s">
        <v>482</v>
      </c>
      <c r="E6" s="50" t="s">
        <v>483</v>
      </c>
      <c r="F6" s="50">
        <v>492.5</v>
      </c>
      <c r="G6" s="50">
        <v>512.5</v>
      </c>
      <c r="H6" s="50">
        <v>88</v>
      </c>
      <c r="I6" s="50">
        <v>78</v>
      </c>
      <c r="J6" s="50">
        <v>105.5</v>
      </c>
      <c r="K6" s="50">
        <v>74</v>
      </c>
      <c r="L6" s="50">
        <v>74</v>
      </c>
      <c r="M6" s="50">
        <v>73</v>
      </c>
    </row>
    <row r="7" ht="15" spans="1:13">
      <c r="A7" s="50">
        <v>6</v>
      </c>
      <c r="B7" s="50"/>
      <c r="C7" s="50" t="s">
        <v>488</v>
      </c>
      <c r="D7" s="50" t="s">
        <v>482</v>
      </c>
      <c r="E7" s="50" t="s">
        <v>483</v>
      </c>
      <c r="F7" s="50">
        <v>488.5</v>
      </c>
      <c r="G7" s="50">
        <v>508.5</v>
      </c>
      <c r="H7" s="50">
        <v>98</v>
      </c>
      <c r="I7" s="50">
        <v>65</v>
      </c>
      <c r="J7" s="50">
        <v>113.5</v>
      </c>
      <c r="K7" s="50">
        <v>72</v>
      </c>
      <c r="L7" s="50">
        <v>66</v>
      </c>
      <c r="M7" s="50">
        <v>74</v>
      </c>
    </row>
    <row r="8" ht="15" spans="1:13">
      <c r="A8" s="50">
        <v>7</v>
      </c>
      <c r="B8" s="50"/>
      <c r="C8" s="50" t="s">
        <v>489</v>
      </c>
      <c r="D8" s="50" t="s">
        <v>482</v>
      </c>
      <c r="E8" s="50" t="s">
        <v>483</v>
      </c>
      <c r="F8" s="50">
        <v>467</v>
      </c>
      <c r="G8" s="50">
        <v>486</v>
      </c>
      <c r="H8" s="50">
        <v>101</v>
      </c>
      <c r="I8" s="50">
        <v>57</v>
      </c>
      <c r="J8" s="50">
        <v>108</v>
      </c>
      <c r="K8" s="50">
        <v>73</v>
      </c>
      <c r="L8" s="50">
        <v>57</v>
      </c>
      <c r="M8" s="50">
        <v>71</v>
      </c>
    </row>
    <row r="9" ht="15" spans="1:13">
      <c r="A9" s="50">
        <v>8</v>
      </c>
      <c r="B9" s="50"/>
      <c r="C9" s="50" t="s">
        <v>490</v>
      </c>
      <c r="D9" s="50" t="s">
        <v>482</v>
      </c>
      <c r="E9" s="50" t="s">
        <v>483</v>
      </c>
      <c r="F9" s="50">
        <v>466</v>
      </c>
      <c r="G9" s="50">
        <v>484</v>
      </c>
      <c r="H9" s="50">
        <v>94</v>
      </c>
      <c r="I9" s="50">
        <v>60</v>
      </c>
      <c r="J9" s="50">
        <v>106</v>
      </c>
      <c r="K9" s="50">
        <v>67</v>
      </c>
      <c r="L9" s="50">
        <v>65</v>
      </c>
      <c r="M9" s="50">
        <v>74</v>
      </c>
    </row>
    <row r="10" ht="15" spans="1:13">
      <c r="A10" s="50">
        <v>9</v>
      </c>
      <c r="B10" s="50"/>
      <c r="C10" s="50" t="s">
        <v>491</v>
      </c>
      <c r="D10" s="50" t="s">
        <v>482</v>
      </c>
      <c r="E10" s="50" t="s">
        <v>483</v>
      </c>
      <c r="F10" s="50">
        <v>461.5</v>
      </c>
      <c r="G10" s="50">
        <v>482.5</v>
      </c>
      <c r="H10" s="50">
        <v>103</v>
      </c>
      <c r="I10" s="50">
        <v>54</v>
      </c>
      <c r="J10" s="50">
        <v>80.5</v>
      </c>
      <c r="K10" s="50">
        <v>73</v>
      </c>
      <c r="L10" s="50">
        <v>77</v>
      </c>
      <c r="M10" s="50">
        <v>74</v>
      </c>
    </row>
    <row r="11" ht="15" spans="1:13">
      <c r="A11" s="50">
        <v>10</v>
      </c>
      <c r="B11" s="50"/>
      <c r="C11" s="50" t="s">
        <v>492</v>
      </c>
      <c r="D11" s="50" t="s">
        <v>482</v>
      </c>
      <c r="E11" s="50" t="s">
        <v>483</v>
      </c>
      <c r="F11" s="50">
        <v>426.5</v>
      </c>
      <c r="G11" s="50">
        <v>431.5</v>
      </c>
      <c r="H11" s="50">
        <v>92</v>
      </c>
      <c r="I11" s="50">
        <v>70</v>
      </c>
      <c r="J11" s="50">
        <v>94.5</v>
      </c>
      <c r="K11" s="50">
        <v>61</v>
      </c>
      <c r="L11" s="50">
        <v>49</v>
      </c>
      <c r="M11" s="50">
        <v>60</v>
      </c>
    </row>
    <row r="12" ht="15" spans="1:13">
      <c r="A12" s="50">
        <v>11</v>
      </c>
      <c r="B12" s="50"/>
      <c r="C12" s="50" t="s">
        <v>493</v>
      </c>
      <c r="D12" s="50" t="s">
        <v>482</v>
      </c>
      <c r="E12" s="50" t="s">
        <v>483</v>
      </c>
      <c r="F12" s="50">
        <v>424</v>
      </c>
      <c r="G12" s="50">
        <v>435</v>
      </c>
      <c r="H12" s="50">
        <v>98</v>
      </c>
      <c r="I12" s="50">
        <v>61</v>
      </c>
      <c r="J12" s="50">
        <v>84</v>
      </c>
      <c r="K12" s="50">
        <v>64</v>
      </c>
      <c r="L12" s="50">
        <v>50</v>
      </c>
      <c r="M12" s="50">
        <v>67</v>
      </c>
    </row>
    <row r="13" ht="15" spans="1:13">
      <c r="A13" s="50">
        <v>12</v>
      </c>
      <c r="B13" s="50"/>
      <c r="C13" s="50" t="s">
        <v>494</v>
      </c>
      <c r="D13" s="50" t="s">
        <v>482</v>
      </c>
      <c r="E13" s="50" t="s">
        <v>483</v>
      </c>
      <c r="F13" s="50">
        <v>412.5</v>
      </c>
      <c r="G13" s="50">
        <v>426.5</v>
      </c>
      <c r="H13" s="50">
        <v>85</v>
      </c>
      <c r="I13" s="50">
        <v>14</v>
      </c>
      <c r="J13" s="50">
        <v>115.5</v>
      </c>
      <c r="K13" s="50">
        <v>63</v>
      </c>
      <c r="L13" s="50">
        <v>64</v>
      </c>
      <c r="M13" s="50">
        <v>71</v>
      </c>
    </row>
    <row r="14" ht="15" spans="1:13">
      <c r="A14" s="50">
        <v>13</v>
      </c>
      <c r="B14" s="50"/>
      <c r="C14" s="50" t="s">
        <v>495</v>
      </c>
      <c r="D14" s="50" t="s">
        <v>496</v>
      </c>
      <c r="E14" s="50" t="s">
        <v>483</v>
      </c>
      <c r="F14" s="50">
        <v>412</v>
      </c>
      <c r="G14" s="50">
        <v>438</v>
      </c>
      <c r="H14" s="50">
        <v>87</v>
      </c>
      <c r="I14" s="50">
        <v>45</v>
      </c>
      <c r="J14" s="50">
        <v>65</v>
      </c>
      <c r="K14" s="50">
        <v>80</v>
      </c>
      <c r="L14" s="50">
        <v>58</v>
      </c>
      <c r="M14" s="50">
        <v>77</v>
      </c>
    </row>
    <row r="15" ht="15" spans="1:13">
      <c r="A15" s="50">
        <v>14</v>
      </c>
      <c r="B15" s="50"/>
      <c r="C15" s="50" t="s">
        <v>497</v>
      </c>
      <c r="D15" s="50" t="s">
        <v>496</v>
      </c>
      <c r="E15" s="50" t="s">
        <v>483</v>
      </c>
      <c r="F15" s="50">
        <v>404.5</v>
      </c>
      <c r="G15" s="50">
        <v>423.5</v>
      </c>
      <c r="H15" s="50">
        <v>96</v>
      </c>
      <c r="I15" s="50">
        <v>30</v>
      </c>
      <c r="J15" s="50">
        <v>56.5</v>
      </c>
      <c r="K15" s="50">
        <v>65</v>
      </c>
      <c r="L15" s="50">
        <v>72</v>
      </c>
      <c r="M15" s="50">
        <v>85</v>
      </c>
    </row>
    <row r="16" ht="15" spans="1:13">
      <c r="A16" s="50">
        <v>15</v>
      </c>
      <c r="B16" s="50"/>
      <c r="C16" s="50" t="s">
        <v>498</v>
      </c>
      <c r="D16" s="50" t="s">
        <v>482</v>
      </c>
      <c r="E16" s="50" t="s">
        <v>483</v>
      </c>
      <c r="F16" s="50">
        <v>396.5</v>
      </c>
      <c r="G16" s="50">
        <v>413.5</v>
      </c>
      <c r="H16" s="50">
        <v>84</v>
      </c>
      <c r="I16" s="50">
        <v>26</v>
      </c>
      <c r="J16" s="50">
        <v>86.5</v>
      </c>
      <c r="K16" s="50">
        <v>62</v>
      </c>
      <c r="L16" s="50">
        <v>61</v>
      </c>
      <c r="M16" s="50">
        <v>77</v>
      </c>
    </row>
    <row r="17" ht="15" spans="1:13">
      <c r="A17" s="50">
        <v>16</v>
      </c>
      <c r="B17" s="50"/>
      <c r="C17" s="50" t="s">
        <v>499</v>
      </c>
      <c r="D17" s="50" t="s">
        <v>496</v>
      </c>
      <c r="E17" s="50" t="s">
        <v>483</v>
      </c>
      <c r="F17" s="50">
        <v>392.5</v>
      </c>
      <c r="G17" s="50">
        <v>413.5</v>
      </c>
      <c r="H17" s="50">
        <v>86</v>
      </c>
      <c r="I17" s="50">
        <v>50</v>
      </c>
      <c r="J17" s="50">
        <v>41.5</v>
      </c>
      <c r="K17" s="50">
        <v>71</v>
      </c>
      <c r="L17" s="50">
        <v>68</v>
      </c>
      <c r="M17" s="50">
        <v>76</v>
      </c>
    </row>
    <row r="18" ht="15" spans="1:13">
      <c r="A18" s="50">
        <v>17</v>
      </c>
      <c r="B18" s="50"/>
      <c r="C18" s="50" t="s">
        <v>500</v>
      </c>
      <c r="D18" s="50" t="s">
        <v>482</v>
      </c>
      <c r="E18" s="50" t="s">
        <v>483</v>
      </c>
      <c r="F18" s="50">
        <v>390</v>
      </c>
      <c r="G18" s="50">
        <v>402</v>
      </c>
      <c r="H18" s="50">
        <v>77</v>
      </c>
      <c r="I18" s="50">
        <v>60</v>
      </c>
      <c r="J18" s="50">
        <v>70</v>
      </c>
      <c r="K18" s="50">
        <v>60</v>
      </c>
      <c r="L18" s="50">
        <v>52</v>
      </c>
      <c r="M18" s="50">
        <v>71</v>
      </c>
    </row>
    <row r="19" ht="15" spans="1:13">
      <c r="A19" s="50">
        <v>18</v>
      </c>
      <c r="B19" s="50"/>
      <c r="C19" s="50" t="s">
        <v>501</v>
      </c>
      <c r="D19" s="50" t="s">
        <v>482</v>
      </c>
      <c r="E19" s="50" t="s">
        <v>483</v>
      </c>
      <c r="F19" s="50">
        <v>389</v>
      </c>
      <c r="G19" s="50">
        <v>403</v>
      </c>
      <c r="H19" s="50">
        <v>84</v>
      </c>
      <c r="I19" s="50">
        <v>29</v>
      </c>
      <c r="J19" s="50">
        <v>90</v>
      </c>
      <c r="K19" s="50">
        <v>59</v>
      </c>
      <c r="L19" s="50">
        <v>52</v>
      </c>
      <c r="M19" s="50">
        <v>75</v>
      </c>
    </row>
    <row r="20" ht="15" spans="1:13">
      <c r="A20" s="50">
        <v>19</v>
      </c>
      <c r="B20" s="50"/>
      <c r="C20" s="50" t="s">
        <v>502</v>
      </c>
      <c r="D20" s="50" t="s">
        <v>482</v>
      </c>
      <c r="E20" s="50" t="s">
        <v>483</v>
      </c>
      <c r="F20" s="50">
        <v>385.5</v>
      </c>
      <c r="G20" s="50">
        <v>394.5</v>
      </c>
      <c r="H20" s="50">
        <v>92</v>
      </c>
      <c r="I20" s="50">
        <v>28</v>
      </c>
      <c r="J20" s="50">
        <v>79.5</v>
      </c>
      <c r="K20" s="50">
        <v>50</v>
      </c>
      <c r="L20" s="50">
        <v>56</v>
      </c>
      <c r="M20" s="50">
        <v>80</v>
      </c>
    </row>
    <row r="21" ht="15" spans="1:13">
      <c r="A21" s="50">
        <v>20</v>
      </c>
      <c r="B21" s="50"/>
      <c r="C21" s="50" t="s">
        <v>503</v>
      </c>
      <c r="D21" s="50" t="s">
        <v>482</v>
      </c>
      <c r="E21" s="50" t="s">
        <v>483</v>
      </c>
      <c r="F21" s="50">
        <v>383.5</v>
      </c>
      <c r="G21" s="50">
        <v>404.5</v>
      </c>
      <c r="H21" s="50">
        <v>91</v>
      </c>
      <c r="I21" s="50">
        <v>34</v>
      </c>
      <c r="J21" s="50">
        <v>46.5</v>
      </c>
      <c r="K21" s="50">
        <v>69</v>
      </c>
      <c r="L21" s="50">
        <v>58</v>
      </c>
      <c r="M21" s="50">
        <v>85</v>
      </c>
    </row>
    <row r="22" ht="15" spans="1:13">
      <c r="A22" s="50">
        <v>21</v>
      </c>
      <c r="B22" s="50"/>
      <c r="C22" s="50" t="s">
        <v>504</v>
      </c>
      <c r="D22" s="50" t="s">
        <v>496</v>
      </c>
      <c r="E22" s="50" t="s">
        <v>483</v>
      </c>
      <c r="F22" s="50">
        <v>383.5</v>
      </c>
      <c r="G22" s="50">
        <v>391.5</v>
      </c>
      <c r="H22" s="50">
        <v>84</v>
      </c>
      <c r="I22" s="50">
        <v>68</v>
      </c>
      <c r="J22" s="50">
        <v>55.5</v>
      </c>
      <c r="K22" s="50">
        <v>58</v>
      </c>
      <c r="L22" s="50">
        <v>49</v>
      </c>
      <c r="M22" s="50">
        <v>69</v>
      </c>
    </row>
    <row r="23" ht="15" spans="1:13">
      <c r="A23" s="50">
        <v>22</v>
      </c>
      <c r="B23" s="50"/>
      <c r="C23" s="50" t="s">
        <v>505</v>
      </c>
      <c r="D23" s="50" t="s">
        <v>496</v>
      </c>
      <c r="E23" s="50" t="s">
        <v>483</v>
      </c>
      <c r="F23" s="50">
        <v>378.5</v>
      </c>
      <c r="G23" s="50">
        <v>391.5</v>
      </c>
      <c r="H23" s="50">
        <v>81</v>
      </c>
      <c r="I23" s="50">
        <v>56</v>
      </c>
      <c r="J23" s="50">
        <v>48.5</v>
      </c>
      <c r="K23" s="50">
        <v>61</v>
      </c>
      <c r="L23" s="50">
        <v>61</v>
      </c>
      <c r="M23" s="50">
        <v>71</v>
      </c>
    </row>
    <row r="24" ht="15" spans="1:13">
      <c r="A24" s="50">
        <v>23</v>
      </c>
      <c r="B24" s="50"/>
      <c r="C24" s="50" t="s">
        <v>506</v>
      </c>
      <c r="D24" s="50" t="s">
        <v>496</v>
      </c>
      <c r="E24" s="50" t="s">
        <v>483</v>
      </c>
      <c r="F24" s="50">
        <v>377.5</v>
      </c>
      <c r="G24" s="50">
        <v>382.5</v>
      </c>
      <c r="H24" s="50">
        <v>88</v>
      </c>
      <c r="I24" s="50">
        <v>57</v>
      </c>
      <c r="J24" s="50">
        <v>39.5</v>
      </c>
      <c r="K24" s="50">
        <v>55</v>
      </c>
      <c r="L24" s="50">
        <v>70</v>
      </c>
      <c r="M24" s="50">
        <v>68</v>
      </c>
    </row>
    <row r="25" ht="15" spans="1:13">
      <c r="A25" s="50">
        <v>24</v>
      </c>
      <c r="B25" s="50"/>
      <c r="C25" s="50" t="s">
        <v>507</v>
      </c>
      <c r="D25" s="50" t="s">
        <v>496</v>
      </c>
      <c r="E25" s="50" t="s">
        <v>483</v>
      </c>
      <c r="F25" s="50">
        <v>375.5</v>
      </c>
      <c r="G25" s="50">
        <v>391.5</v>
      </c>
      <c r="H25" s="50">
        <v>72</v>
      </c>
      <c r="I25" s="50">
        <v>61</v>
      </c>
      <c r="J25" s="50">
        <v>45.5</v>
      </c>
      <c r="K25" s="50">
        <v>68</v>
      </c>
      <c r="L25" s="50">
        <v>58</v>
      </c>
      <c r="M25" s="50">
        <v>71</v>
      </c>
    </row>
    <row r="26" ht="15" spans="1:13">
      <c r="A26" s="50">
        <v>25</v>
      </c>
      <c r="B26" s="50"/>
      <c r="C26" s="50" t="s">
        <v>508</v>
      </c>
      <c r="D26" s="50" t="s">
        <v>496</v>
      </c>
      <c r="E26" s="50" t="s">
        <v>483</v>
      </c>
      <c r="F26" s="50">
        <v>375</v>
      </c>
      <c r="G26" s="50">
        <v>382</v>
      </c>
      <c r="H26" s="50">
        <v>84</v>
      </c>
      <c r="I26" s="50">
        <v>62</v>
      </c>
      <c r="J26" s="50">
        <v>59</v>
      </c>
      <c r="K26" s="50">
        <v>55</v>
      </c>
      <c r="L26" s="50">
        <v>44</v>
      </c>
      <c r="M26" s="50">
        <v>71</v>
      </c>
    </row>
    <row r="27" ht="15" spans="1:13">
      <c r="A27" s="50">
        <v>26</v>
      </c>
      <c r="B27" s="50"/>
      <c r="C27" s="50" t="s">
        <v>509</v>
      </c>
      <c r="D27" s="50" t="s">
        <v>496</v>
      </c>
      <c r="E27" s="50" t="s">
        <v>483</v>
      </c>
      <c r="F27" s="50">
        <v>371.5</v>
      </c>
      <c r="G27" s="50">
        <v>380.5</v>
      </c>
      <c r="H27" s="50">
        <v>82</v>
      </c>
      <c r="I27" s="50">
        <v>21</v>
      </c>
      <c r="J27" s="50">
        <v>96.5</v>
      </c>
      <c r="K27" s="50">
        <v>58</v>
      </c>
      <c r="L27" s="50">
        <v>44</v>
      </c>
      <c r="M27" s="50">
        <v>70</v>
      </c>
    </row>
    <row r="28" ht="15" spans="1:13">
      <c r="A28" s="50">
        <v>27</v>
      </c>
      <c r="B28" s="50"/>
      <c r="C28" s="50" t="s">
        <v>510</v>
      </c>
      <c r="D28" s="50" t="s">
        <v>482</v>
      </c>
      <c r="E28" s="50" t="s">
        <v>483</v>
      </c>
      <c r="F28" s="50">
        <v>370.5</v>
      </c>
      <c r="G28" s="50">
        <v>392.5</v>
      </c>
      <c r="H28" s="50">
        <v>88</v>
      </c>
      <c r="I28" s="50">
        <v>9</v>
      </c>
      <c r="J28" s="50">
        <v>53.5</v>
      </c>
      <c r="K28" s="50">
        <v>72</v>
      </c>
      <c r="L28" s="50">
        <v>70</v>
      </c>
      <c r="M28" s="50">
        <v>78</v>
      </c>
    </row>
    <row r="29" ht="15" spans="1:13">
      <c r="A29" s="50">
        <v>28</v>
      </c>
      <c r="B29" s="50"/>
      <c r="C29" s="50" t="s">
        <v>511</v>
      </c>
      <c r="D29" s="50" t="s">
        <v>496</v>
      </c>
      <c r="E29" s="50" t="s">
        <v>483</v>
      </c>
      <c r="F29" s="50">
        <v>368.5</v>
      </c>
      <c r="G29" s="50">
        <v>368.5</v>
      </c>
      <c r="H29" s="50">
        <v>82</v>
      </c>
      <c r="I29" s="50">
        <v>31</v>
      </c>
      <c r="J29" s="50">
        <v>79.5</v>
      </c>
      <c r="K29" s="50">
        <v>46</v>
      </c>
      <c r="L29" s="50">
        <v>65</v>
      </c>
      <c r="M29" s="50">
        <v>65</v>
      </c>
    </row>
    <row r="30" ht="15" spans="1:13">
      <c r="A30" s="50">
        <v>29</v>
      </c>
      <c r="B30" s="50"/>
      <c r="C30" s="50" t="s">
        <v>512</v>
      </c>
      <c r="D30" s="50" t="s">
        <v>482</v>
      </c>
      <c r="E30" s="50" t="s">
        <v>483</v>
      </c>
      <c r="F30" s="50">
        <v>357.5</v>
      </c>
      <c r="G30" s="50">
        <v>359.5</v>
      </c>
      <c r="H30" s="50">
        <v>79</v>
      </c>
      <c r="I30" s="50">
        <v>35</v>
      </c>
      <c r="J30" s="50">
        <v>71.5</v>
      </c>
      <c r="K30" s="50">
        <v>58</v>
      </c>
      <c r="L30" s="50">
        <v>57</v>
      </c>
      <c r="M30" s="50">
        <v>57</v>
      </c>
    </row>
    <row r="31" ht="15" spans="1:13">
      <c r="A31" s="50">
        <v>30</v>
      </c>
      <c r="B31" s="50"/>
      <c r="C31" s="50" t="s">
        <v>513</v>
      </c>
      <c r="D31" s="50" t="s">
        <v>496</v>
      </c>
      <c r="E31" s="50" t="s">
        <v>483</v>
      </c>
      <c r="F31" s="50">
        <v>357</v>
      </c>
      <c r="G31" s="50">
        <v>368</v>
      </c>
      <c r="H31" s="50">
        <v>91</v>
      </c>
      <c r="I31" s="50">
        <v>22</v>
      </c>
      <c r="J31" s="50">
        <v>50</v>
      </c>
      <c r="K31" s="50">
        <v>74</v>
      </c>
      <c r="L31" s="50">
        <v>61</v>
      </c>
      <c r="M31" s="50">
        <v>59</v>
      </c>
    </row>
    <row r="32" ht="15" spans="1:13">
      <c r="A32" s="50">
        <v>31</v>
      </c>
      <c r="B32" s="50"/>
      <c r="C32" s="50" t="s">
        <v>514</v>
      </c>
      <c r="D32" s="50" t="s">
        <v>496</v>
      </c>
      <c r="E32" s="50" t="s">
        <v>483</v>
      </c>
      <c r="F32" s="50">
        <v>355</v>
      </c>
      <c r="G32" s="50">
        <v>364</v>
      </c>
      <c r="H32" s="50">
        <v>81</v>
      </c>
      <c r="I32" s="50">
        <v>39</v>
      </c>
      <c r="J32" s="50">
        <v>55</v>
      </c>
      <c r="K32" s="50">
        <v>58</v>
      </c>
      <c r="L32" s="50">
        <v>52</v>
      </c>
      <c r="M32" s="50">
        <v>70</v>
      </c>
    </row>
    <row r="33" ht="15" spans="1:13">
      <c r="A33" s="50">
        <v>32</v>
      </c>
      <c r="B33" s="50"/>
      <c r="C33" s="50" t="s">
        <v>515</v>
      </c>
      <c r="D33" s="50" t="s">
        <v>496</v>
      </c>
      <c r="E33" s="50" t="s">
        <v>483</v>
      </c>
      <c r="F33" s="50">
        <v>353.5</v>
      </c>
      <c r="G33" s="50">
        <v>363.5</v>
      </c>
      <c r="H33" s="50">
        <v>84</v>
      </c>
      <c r="I33" s="50">
        <v>20</v>
      </c>
      <c r="J33" s="50">
        <v>63.5</v>
      </c>
      <c r="K33" s="50">
        <v>63</v>
      </c>
      <c r="L33" s="50">
        <v>58</v>
      </c>
      <c r="M33" s="50">
        <v>65</v>
      </c>
    </row>
    <row r="34" ht="15" spans="1:13">
      <c r="A34" s="50">
        <v>33</v>
      </c>
      <c r="B34" s="50"/>
      <c r="C34" s="50" t="s">
        <v>516</v>
      </c>
      <c r="D34" s="50" t="s">
        <v>496</v>
      </c>
      <c r="E34" s="50" t="s">
        <v>483</v>
      </c>
      <c r="F34" s="50">
        <v>349.5</v>
      </c>
      <c r="G34" s="50">
        <v>352.5</v>
      </c>
      <c r="H34" s="50">
        <v>89</v>
      </c>
      <c r="I34" s="50">
        <v>55</v>
      </c>
      <c r="J34" s="50">
        <v>43.5</v>
      </c>
      <c r="K34" s="50">
        <v>57</v>
      </c>
      <c r="L34" s="50">
        <v>43</v>
      </c>
      <c r="M34" s="50">
        <v>62</v>
      </c>
    </row>
    <row r="35" ht="15" spans="1:13">
      <c r="A35" s="50">
        <v>34</v>
      </c>
      <c r="B35" s="50"/>
      <c r="C35" s="50" t="s">
        <v>517</v>
      </c>
      <c r="D35" s="50" t="s">
        <v>496</v>
      </c>
      <c r="E35" s="50" t="s">
        <v>483</v>
      </c>
      <c r="F35" s="50">
        <v>348</v>
      </c>
      <c r="G35" s="50">
        <v>356</v>
      </c>
      <c r="H35" s="50">
        <v>83</v>
      </c>
      <c r="I35" s="50">
        <v>32</v>
      </c>
      <c r="J35" s="50">
        <v>68</v>
      </c>
      <c r="K35" s="50">
        <v>63</v>
      </c>
      <c r="L35" s="50">
        <v>39</v>
      </c>
      <c r="M35" s="50">
        <v>63</v>
      </c>
    </row>
    <row r="36" ht="15" spans="1:13">
      <c r="A36" s="50">
        <v>35</v>
      </c>
      <c r="B36" s="50"/>
      <c r="C36" s="50" t="s">
        <v>518</v>
      </c>
      <c r="D36" s="50" t="s">
        <v>482</v>
      </c>
      <c r="E36" s="50" t="s">
        <v>483</v>
      </c>
      <c r="F36" s="50">
        <v>346.5</v>
      </c>
      <c r="G36" s="50">
        <v>357.5</v>
      </c>
      <c r="H36" s="50">
        <v>76</v>
      </c>
      <c r="I36" s="50">
        <v>24</v>
      </c>
      <c r="J36" s="50">
        <v>67.5</v>
      </c>
      <c r="K36" s="50">
        <v>62</v>
      </c>
      <c r="L36" s="50">
        <v>49</v>
      </c>
      <c r="M36" s="50">
        <v>68</v>
      </c>
    </row>
    <row r="37" ht="15" spans="1:13">
      <c r="A37" s="50">
        <v>36</v>
      </c>
      <c r="B37" s="50"/>
      <c r="C37" s="50" t="s">
        <v>519</v>
      </c>
      <c r="D37" s="50" t="s">
        <v>496</v>
      </c>
      <c r="E37" s="50" t="s">
        <v>483</v>
      </c>
      <c r="F37" s="50">
        <v>345</v>
      </c>
      <c r="G37" s="50">
        <v>353</v>
      </c>
      <c r="H37" s="50">
        <v>86</v>
      </c>
      <c r="I37" s="50">
        <v>49</v>
      </c>
      <c r="J37" s="50">
        <v>37</v>
      </c>
      <c r="K37" s="50">
        <v>67</v>
      </c>
      <c r="L37" s="50">
        <v>47</v>
      </c>
      <c r="M37" s="50">
        <v>59</v>
      </c>
    </row>
    <row r="38" ht="15" spans="1:13">
      <c r="A38" s="50">
        <v>37</v>
      </c>
      <c r="B38" s="50"/>
      <c r="C38" s="50" t="s">
        <v>520</v>
      </c>
      <c r="D38" s="50" t="s">
        <v>496</v>
      </c>
      <c r="E38" s="50" t="s">
        <v>483</v>
      </c>
      <c r="F38" s="50">
        <v>344.5</v>
      </c>
      <c r="G38" s="50">
        <v>345.5</v>
      </c>
      <c r="H38" s="50">
        <v>86</v>
      </c>
      <c r="I38" s="50">
        <v>26</v>
      </c>
      <c r="J38" s="50">
        <v>58.5</v>
      </c>
      <c r="K38" s="50">
        <v>57</v>
      </c>
      <c r="L38" s="50">
        <v>59</v>
      </c>
      <c r="M38" s="50">
        <v>58</v>
      </c>
    </row>
    <row r="39" ht="15" spans="1:13">
      <c r="A39" s="50">
        <v>38</v>
      </c>
      <c r="B39" s="50"/>
      <c r="C39" s="50" t="s">
        <v>521</v>
      </c>
      <c r="D39" s="50" t="s">
        <v>496</v>
      </c>
      <c r="E39" s="50" t="s">
        <v>483</v>
      </c>
      <c r="F39" s="50">
        <v>344</v>
      </c>
      <c r="G39" s="50">
        <v>351</v>
      </c>
      <c r="H39" s="50">
        <v>75</v>
      </c>
      <c r="I39" s="50">
        <v>47</v>
      </c>
      <c r="J39" s="50">
        <v>65</v>
      </c>
      <c r="K39" s="50">
        <v>69</v>
      </c>
      <c r="L39" s="50">
        <v>40</v>
      </c>
      <c r="M39" s="50">
        <v>48</v>
      </c>
    </row>
    <row r="40" ht="15" spans="1:13">
      <c r="A40" s="50">
        <v>39</v>
      </c>
      <c r="B40" s="50"/>
      <c r="C40" s="50" t="s">
        <v>522</v>
      </c>
      <c r="D40" s="50" t="s">
        <v>496</v>
      </c>
      <c r="E40" s="50" t="s">
        <v>483</v>
      </c>
      <c r="F40" s="50">
        <v>344</v>
      </c>
      <c r="G40" s="50">
        <v>345</v>
      </c>
      <c r="H40" s="50">
        <v>84</v>
      </c>
      <c r="I40" s="50">
        <v>27</v>
      </c>
      <c r="J40" s="50">
        <v>74</v>
      </c>
      <c r="K40" s="50">
        <v>57</v>
      </c>
      <c r="L40" s="50">
        <v>42</v>
      </c>
      <c r="M40" s="50">
        <v>60</v>
      </c>
    </row>
    <row r="41" ht="15" spans="1:13">
      <c r="A41" s="50">
        <v>40</v>
      </c>
      <c r="B41" s="50"/>
      <c r="C41" s="50" t="s">
        <v>523</v>
      </c>
      <c r="D41" s="50" t="s">
        <v>496</v>
      </c>
      <c r="E41" s="50" t="s">
        <v>483</v>
      </c>
      <c r="F41" s="50">
        <v>343.5</v>
      </c>
      <c r="G41" s="50">
        <v>346.5</v>
      </c>
      <c r="H41" s="50">
        <v>65</v>
      </c>
      <c r="I41" s="50">
        <v>38</v>
      </c>
      <c r="J41" s="50">
        <v>82.5</v>
      </c>
      <c r="K41" s="50">
        <v>60</v>
      </c>
      <c r="L41" s="50">
        <v>53</v>
      </c>
      <c r="M41" s="50">
        <v>45</v>
      </c>
    </row>
    <row r="42" ht="15" spans="1:13">
      <c r="A42" s="50">
        <v>41</v>
      </c>
      <c r="B42" s="50"/>
      <c r="C42" s="50" t="s">
        <v>524</v>
      </c>
      <c r="D42" s="50" t="s">
        <v>496</v>
      </c>
      <c r="E42" s="50" t="s">
        <v>483</v>
      </c>
      <c r="F42" s="50">
        <v>343</v>
      </c>
      <c r="G42" s="50">
        <v>345</v>
      </c>
      <c r="H42" s="50">
        <v>90</v>
      </c>
      <c r="I42" s="50">
        <v>50</v>
      </c>
      <c r="J42" s="50">
        <v>52</v>
      </c>
      <c r="K42" s="50">
        <v>47</v>
      </c>
      <c r="L42" s="50">
        <v>36</v>
      </c>
      <c r="M42" s="50">
        <v>68</v>
      </c>
    </row>
    <row r="43" ht="15" spans="1:13">
      <c r="A43" s="50">
        <v>42</v>
      </c>
      <c r="B43" s="50"/>
      <c r="C43" s="50" t="s">
        <v>525</v>
      </c>
      <c r="D43" s="50" t="s">
        <v>496</v>
      </c>
      <c r="E43" s="50" t="s">
        <v>483</v>
      </c>
      <c r="F43" s="50">
        <v>341.5</v>
      </c>
      <c r="G43" s="50">
        <v>341.5</v>
      </c>
      <c r="H43" s="50">
        <v>83</v>
      </c>
      <c r="I43" s="50">
        <v>34</v>
      </c>
      <c r="J43" s="50">
        <v>50.5</v>
      </c>
      <c r="K43" s="50">
        <v>52</v>
      </c>
      <c r="L43" s="50">
        <v>59</v>
      </c>
      <c r="M43" s="50">
        <v>63</v>
      </c>
    </row>
    <row r="44" ht="15" spans="1:13">
      <c r="A44" s="50">
        <v>43</v>
      </c>
      <c r="B44" s="50"/>
      <c r="C44" s="50" t="s">
        <v>526</v>
      </c>
      <c r="D44" s="50" t="s">
        <v>496</v>
      </c>
      <c r="E44" s="50" t="s">
        <v>483</v>
      </c>
      <c r="F44" s="50">
        <v>332</v>
      </c>
      <c r="G44" s="50">
        <v>335</v>
      </c>
      <c r="H44" s="50">
        <v>86</v>
      </c>
      <c r="I44" s="50">
        <v>26</v>
      </c>
      <c r="J44" s="50">
        <v>56</v>
      </c>
      <c r="K44" s="50">
        <v>50</v>
      </c>
      <c r="L44" s="50">
        <v>45</v>
      </c>
      <c r="M44" s="50">
        <v>69</v>
      </c>
    </row>
    <row r="45" ht="15" spans="1:13">
      <c r="A45" s="50">
        <v>44</v>
      </c>
      <c r="B45" s="50"/>
      <c r="C45" s="50" t="s">
        <v>527</v>
      </c>
      <c r="D45" s="50" t="s">
        <v>496</v>
      </c>
      <c r="E45" s="50" t="s">
        <v>483</v>
      </c>
      <c r="F45" s="50">
        <v>330</v>
      </c>
      <c r="G45" s="50">
        <v>324</v>
      </c>
      <c r="H45" s="50">
        <v>74</v>
      </c>
      <c r="I45" s="50">
        <v>43</v>
      </c>
      <c r="J45" s="50">
        <v>74</v>
      </c>
      <c r="K45" s="50">
        <v>42</v>
      </c>
      <c r="L45" s="50">
        <v>46</v>
      </c>
      <c r="M45" s="50">
        <v>51</v>
      </c>
    </row>
    <row r="46" ht="15" spans="1:13">
      <c r="A46" s="50">
        <v>45</v>
      </c>
      <c r="B46" s="50"/>
      <c r="C46" s="50" t="s">
        <v>528</v>
      </c>
      <c r="D46" s="50" t="s">
        <v>482</v>
      </c>
      <c r="E46" s="50" t="s">
        <v>483</v>
      </c>
      <c r="F46" s="50">
        <v>329.5</v>
      </c>
      <c r="G46" s="50">
        <v>336.5</v>
      </c>
      <c r="H46" s="50">
        <v>79</v>
      </c>
      <c r="I46" s="50">
        <v>11</v>
      </c>
      <c r="J46" s="50">
        <v>69.5</v>
      </c>
      <c r="K46" s="50">
        <v>67</v>
      </c>
      <c r="L46" s="50">
        <v>52</v>
      </c>
      <c r="M46" s="50">
        <v>51</v>
      </c>
    </row>
    <row r="47" ht="15" spans="1:13">
      <c r="A47" s="50">
        <v>46</v>
      </c>
      <c r="B47" s="50"/>
      <c r="C47" s="50" t="s">
        <v>212</v>
      </c>
      <c r="D47" s="50" t="s">
        <v>496</v>
      </c>
      <c r="E47" s="50" t="s">
        <v>483</v>
      </c>
      <c r="F47" s="50">
        <v>329.5</v>
      </c>
      <c r="G47" s="50">
        <v>336.5</v>
      </c>
      <c r="H47" s="50">
        <v>86</v>
      </c>
      <c r="I47" s="50">
        <v>31</v>
      </c>
      <c r="J47" s="50">
        <v>40.5</v>
      </c>
      <c r="K47" s="50">
        <v>62</v>
      </c>
      <c r="L47" s="50">
        <v>48</v>
      </c>
      <c r="M47" s="50">
        <v>62</v>
      </c>
    </row>
    <row r="48" ht="15" spans="1:13">
      <c r="A48" s="50">
        <v>47</v>
      </c>
      <c r="B48" s="50"/>
      <c r="C48" s="50" t="s">
        <v>529</v>
      </c>
      <c r="D48" s="50" t="s">
        <v>496</v>
      </c>
      <c r="E48" s="50" t="s">
        <v>483</v>
      </c>
      <c r="F48" s="50">
        <v>327</v>
      </c>
      <c r="G48" s="50">
        <v>339</v>
      </c>
      <c r="H48" s="50">
        <v>75</v>
      </c>
      <c r="I48" s="50">
        <v>25</v>
      </c>
      <c r="J48" s="50">
        <v>55</v>
      </c>
      <c r="K48" s="50">
        <v>75</v>
      </c>
      <c r="L48" s="50">
        <v>41</v>
      </c>
      <c r="M48" s="50">
        <v>56</v>
      </c>
    </row>
    <row r="49" ht="15" spans="1:13">
      <c r="A49" s="50">
        <v>48</v>
      </c>
      <c r="B49" s="50"/>
      <c r="C49" s="50" t="s">
        <v>530</v>
      </c>
      <c r="D49" s="50" t="s">
        <v>496</v>
      </c>
      <c r="E49" s="50" t="s">
        <v>483</v>
      </c>
      <c r="F49" s="50">
        <v>327</v>
      </c>
      <c r="G49" s="50">
        <v>336</v>
      </c>
      <c r="H49" s="50">
        <v>72</v>
      </c>
      <c r="I49" s="50">
        <v>27</v>
      </c>
      <c r="J49" s="50">
        <v>47</v>
      </c>
      <c r="K49" s="50">
        <v>52</v>
      </c>
      <c r="L49" s="50">
        <v>54</v>
      </c>
      <c r="M49" s="50">
        <v>75</v>
      </c>
    </row>
    <row r="50" ht="15" spans="1:13">
      <c r="A50" s="50">
        <v>49</v>
      </c>
      <c r="B50" s="50"/>
      <c r="C50" s="50" t="s">
        <v>531</v>
      </c>
      <c r="D50" s="50" t="s">
        <v>496</v>
      </c>
      <c r="E50" s="50" t="s">
        <v>483</v>
      </c>
      <c r="F50" s="50">
        <v>326.5</v>
      </c>
      <c r="G50" s="50">
        <v>326.5</v>
      </c>
      <c r="H50" s="50">
        <v>96</v>
      </c>
      <c r="I50" s="50">
        <v>27</v>
      </c>
      <c r="J50" s="50">
        <v>35.5</v>
      </c>
      <c r="K50" s="50">
        <v>54</v>
      </c>
      <c r="L50" s="50">
        <v>51</v>
      </c>
      <c r="M50" s="50">
        <v>63</v>
      </c>
    </row>
    <row r="51" ht="15" spans="1:13">
      <c r="A51" s="50">
        <v>50</v>
      </c>
      <c r="B51" s="50"/>
      <c r="C51" s="50" t="s">
        <v>532</v>
      </c>
      <c r="D51" s="50" t="s">
        <v>496</v>
      </c>
      <c r="E51" s="50" t="s">
        <v>483</v>
      </c>
      <c r="F51" s="50">
        <v>325.5</v>
      </c>
      <c r="G51" s="50">
        <v>337.5</v>
      </c>
      <c r="H51" s="50">
        <v>73</v>
      </c>
      <c r="I51" s="50">
        <v>16</v>
      </c>
      <c r="J51" s="50">
        <v>42.5</v>
      </c>
      <c r="K51" s="50">
        <v>63</v>
      </c>
      <c r="L51" s="50">
        <v>62</v>
      </c>
      <c r="M51" s="50">
        <v>69</v>
      </c>
    </row>
    <row r="52" ht="15" spans="1:13">
      <c r="A52" s="50">
        <v>51</v>
      </c>
      <c r="B52" s="50"/>
      <c r="C52" s="50" t="s">
        <v>533</v>
      </c>
      <c r="D52" s="50" t="s">
        <v>496</v>
      </c>
      <c r="E52" s="50" t="s">
        <v>483</v>
      </c>
      <c r="F52" s="50">
        <v>318.5</v>
      </c>
      <c r="G52" s="50">
        <v>313.5</v>
      </c>
      <c r="H52" s="50">
        <v>82</v>
      </c>
      <c r="I52" s="50">
        <v>33</v>
      </c>
      <c r="J52" s="50">
        <v>45.5</v>
      </c>
      <c r="K52" s="50">
        <v>47</v>
      </c>
      <c r="L52" s="50">
        <v>57</v>
      </c>
      <c r="M52" s="50">
        <v>54</v>
      </c>
    </row>
    <row r="53" ht="15" spans="1:13">
      <c r="A53" s="50">
        <v>52</v>
      </c>
      <c r="B53" s="50"/>
      <c r="C53" s="50" t="s">
        <v>534</v>
      </c>
      <c r="D53" s="50" t="s">
        <v>496</v>
      </c>
      <c r="E53" s="50" t="s">
        <v>483</v>
      </c>
      <c r="F53" s="50">
        <v>289.5</v>
      </c>
      <c r="G53" s="50">
        <v>283.5</v>
      </c>
      <c r="H53" s="50">
        <v>74</v>
      </c>
      <c r="I53" s="50">
        <v>27</v>
      </c>
      <c r="J53" s="50">
        <v>48.5</v>
      </c>
      <c r="K53" s="50">
        <v>47</v>
      </c>
      <c r="L53" s="50">
        <v>46</v>
      </c>
      <c r="M53" s="50">
        <v>47</v>
      </c>
    </row>
    <row r="54" ht="15" spans="1:13">
      <c r="A54" s="50">
        <v>53</v>
      </c>
      <c r="B54" s="50"/>
      <c r="C54" s="50" t="s">
        <v>535</v>
      </c>
      <c r="D54" s="50" t="s">
        <v>496</v>
      </c>
      <c r="E54" s="50" t="s">
        <v>483</v>
      </c>
      <c r="F54" s="50">
        <v>286.5</v>
      </c>
      <c r="G54" s="50">
        <v>290.5</v>
      </c>
      <c r="H54" s="50">
        <v>61</v>
      </c>
      <c r="I54" s="50">
        <v>17</v>
      </c>
      <c r="J54" s="50">
        <v>46.5</v>
      </c>
      <c r="K54" s="50">
        <v>62</v>
      </c>
      <c r="L54" s="50">
        <v>45</v>
      </c>
      <c r="M54" s="50">
        <v>55</v>
      </c>
    </row>
    <row r="55" ht="15" spans="1:13">
      <c r="A55" s="50">
        <v>54</v>
      </c>
      <c r="B55" s="50"/>
      <c r="C55" s="50" t="s">
        <v>536</v>
      </c>
      <c r="D55" s="50" t="s">
        <v>496</v>
      </c>
      <c r="E55" s="50" t="s">
        <v>483</v>
      </c>
      <c r="F55" s="50">
        <v>282</v>
      </c>
      <c r="G55" s="50">
        <v>282</v>
      </c>
      <c r="H55" s="50">
        <v>62</v>
      </c>
      <c r="I55" s="50">
        <v>35</v>
      </c>
      <c r="J55" s="50">
        <v>51</v>
      </c>
      <c r="K55" s="50">
        <v>57</v>
      </c>
      <c r="L55" s="50">
        <v>32</v>
      </c>
      <c r="M55" s="50">
        <v>45</v>
      </c>
    </row>
    <row r="56" ht="15" spans="1:13">
      <c r="A56" s="50">
        <v>55</v>
      </c>
      <c r="B56" s="50"/>
      <c r="C56" s="50" t="s">
        <v>537</v>
      </c>
      <c r="D56" s="50" t="s">
        <v>496</v>
      </c>
      <c r="E56" s="50" t="s">
        <v>483</v>
      </c>
      <c r="F56" s="50">
        <v>267.5</v>
      </c>
      <c r="G56" s="50">
        <v>264.5</v>
      </c>
      <c r="H56" s="50">
        <v>77</v>
      </c>
      <c r="I56" s="50">
        <v>13</v>
      </c>
      <c r="J56" s="50">
        <v>30.5</v>
      </c>
      <c r="K56" s="50">
        <v>46</v>
      </c>
      <c r="L56" s="50">
        <v>40</v>
      </c>
      <c r="M56" s="50">
        <v>61</v>
      </c>
    </row>
    <row r="57" ht="15" spans="1:13">
      <c r="A57" s="50">
        <v>56</v>
      </c>
      <c r="B57" s="50"/>
      <c r="C57" s="50" t="s">
        <v>538</v>
      </c>
      <c r="D57" s="50" t="s">
        <v>496</v>
      </c>
      <c r="E57" s="50" t="s">
        <v>483</v>
      </c>
      <c r="F57" s="50">
        <v>259.5</v>
      </c>
      <c r="G57" s="50">
        <v>253.5</v>
      </c>
      <c r="H57" s="50">
        <v>68</v>
      </c>
      <c r="I57" s="50">
        <v>29</v>
      </c>
      <c r="J57" s="50">
        <v>30.5</v>
      </c>
      <c r="K57" s="50">
        <v>42</v>
      </c>
      <c r="L57" s="50">
        <v>36</v>
      </c>
      <c r="M57" s="50">
        <v>54</v>
      </c>
    </row>
    <row r="58" ht="15" spans="1:13">
      <c r="A58" s="50">
        <v>57</v>
      </c>
      <c r="B58" s="50"/>
      <c r="C58" s="50" t="s">
        <v>539</v>
      </c>
      <c r="D58" s="50" t="s">
        <v>496</v>
      </c>
      <c r="E58" s="50" t="s">
        <v>483</v>
      </c>
      <c r="F58" s="50">
        <v>246</v>
      </c>
      <c r="G58" s="50">
        <v>249</v>
      </c>
      <c r="H58" s="50">
        <v>67</v>
      </c>
      <c r="I58" s="50">
        <v>4</v>
      </c>
      <c r="J58" s="50">
        <v>53</v>
      </c>
      <c r="K58" s="50">
        <v>32</v>
      </c>
      <c r="L58" s="50">
        <v>37</v>
      </c>
      <c r="M58" s="50">
        <v>53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opLeftCell="A7" workbookViewId="0">
      <selection activeCell="U14" sqref="U14"/>
    </sheetView>
  </sheetViews>
  <sheetFormatPr defaultColWidth="9" defaultRowHeight="13.5"/>
  <cols>
    <col min="1" max="4" width="9" style="6"/>
    <col min="5" max="5" width="20.375" style="6" customWidth="1"/>
    <col min="6" max="16384" width="9" style="6"/>
  </cols>
  <sheetData>
    <row r="1" ht="14.25" spans="1:16">
      <c r="A1" s="48" t="s">
        <v>96</v>
      </c>
      <c r="B1" s="48" t="s">
        <v>97</v>
      </c>
      <c r="C1" s="49" t="s">
        <v>60</v>
      </c>
      <c r="D1" s="49" t="s">
        <v>98</v>
      </c>
      <c r="E1" s="49" t="s">
        <v>99</v>
      </c>
      <c r="F1" s="48" t="s">
        <v>100</v>
      </c>
      <c r="G1" s="48" t="s">
        <v>101</v>
      </c>
      <c r="H1" s="49" t="s">
        <v>102</v>
      </c>
      <c r="I1" s="49" t="s">
        <v>103</v>
      </c>
      <c r="J1" s="49" t="s">
        <v>104</v>
      </c>
      <c r="K1" s="49" t="s">
        <v>105</v>
      </c>
      <c r="L1" s="49" t="s">
        <v>106</v>
      </c>
      <c r="M1" s="49" t="s">
        <v>107</v>
      </c>
      <c r="N1" s="49" t="s">
        <v>108</v>
      </c>
      <c r="O1" s="49" t="s">
        <v>109</v>
      </c>
      <c r="P1" s="49" t="s">
        <v>110</v>
      </c>
    </row>
    <row r="2" ht="15" spans="1:16">
      <c r="A2" s="50">
        <v>22</v>
      </c>
      <c r="B2" s="50">
        <v>1</v>
      </c>
      <c r="C2" s="50" t="s">
        <v>540</v>
      </c>
      <c r="D2" s="50" t="s">
        <v>139</v>
      </c>
      <c r="E2" s="50" t="s">
        <v>112</v>
      </c>
      <c r="F2" s="50">
        <v>572</v>
      </c>
      <c r="G2" s="50">
        <v>596</v>
      </c>
      <c r="H2" s="50">
        <v>98</v>
      </c>
      <c r="I2" s="50">
        <v>106</v>
      </c>
      <c r="J2" s="50">
        <v>131</v>
      </c>
      <c r="K2" s="50">
        <v>76</v>
      </c>
      <c r="L2" s="50">
        <v>88</v>
      </c>
      <c r="M2" s="50" t="s">
        <v>113</v>
      </c>
      <c r="N2" s="50" t="s">
        <v>113</v>
      </c>
      <c r="O2" s="50" t="s">
        <v>113</v>
      </c>
      <c r="P2" s="50">
        <v>73</v>
      </c>
    </row>
    <row r="3" ht="15" spans="1:16">
      <c r="A3" s="50">
        <v>61</v>
      </c>
      <c r="B3" s="50">
        <v>2</v>
      </c>
      <c r="C3" s="50" t="s">
        <v>541</v>
      </c>
      <c r="D3" s="50" t="s">
        <v>129</v>
      </c>
      <c r="E3" s="50" t="s">
        <v>112</v>
      </c>
      <c r="F3" s="50">
        <v>513.5</v>
      </c>
      <c r="G3" s="50">
        <v>549.5</v>
      </c>
      <c r="H3" s="50">
        <v>93</v>
      </c>
      <c r="I3" s="50">
        <v>83</v>
      </c>
      <c r="J3" s="50">
        <v>136.5</v>
      </c>
      <c r="K3" s="50">
        <v>88</v>
      </c>
      <c r="L3" s="50">
        <v>64</v>
      </c>
      <c r="M3" s="50" t="s">
        <v>113</v>
      </c>
      <c r="N3" s="50" t="s">
        <v>113</v>
      </c>
      <c r="O3" s="50" t="s">
        <v>113</v>
      </c>
      <c r="P3" s="50">
        <v>49</v>
      </c>
    </row>
    <row r="4" ht="15" spans="1:16">
      <c r="A4" s="50">
        <v>76</v>
      </c>
      <c r="B4" s="50">
        <v>2</v>
      </c>
      <c r="C4" s="50" t="s">
        <v>542</v>
      </c>
      <c r="D4" s="50" t="s">
        <v>191</v>
      </c>
      <c r="E4" s="50" t="s">
        <v>112</v>
      </c>
      <c r="F4" s="50">
        <v>504</v>
      </c>
      <c r="G4" s="50">
        <v>534</v>
      </c>
      <c r="H4" s="50">
        <v>84</v>
      </c>
      <c r="I4" s="50">
        <v>91</v>
      </c>
      <c r="J4" s="50">
        <v>99</v>
      </c>
      <c r="K4" s="50">
        <v>78</v>
      </c>
      <c r="L4" s="50">
        <v>71</v>
      </c>
      <c r="M4" s="50" t="s">
        <v>113</v>
      </c>
      <c r="N4" s="50" t="s">
        <v>113</v>
      </c>
      <c r="O4" s="50" t="s">
        <v>113</v>
      </c>
      <c r="P4" s="50">
        <v>81</v>
      </c>
    </row>
    <row r="5" ht="15" spans="1:16">
      <c r="A5" s="50">
        <v>78</v>
      </c>
      <c r="B5" s="50">
        <v>3</v>
      </c>
      <c r="C5" s="50" t="s">
        <v>543</v>
      </c>
      <c r="D5" s="50" t="s">
        <v>191</v>
      </c>
      <c r="E5" s="50" t="s">
        <v>112</v>
      </c>
      <c r="F5" s="50">
        <v>496.5</v>
      </c>
      <c r="G5" s="50">
        <v>531.5</v>
      </c>
      <c r="H5" s="50">
        <v>78</v>
      </c>
      <c r="I5" s="50">
        <v>92</v>
      </c>
      <c r="J5" s="50">
        <v>117.5</v>
      </c>
      <c r="K5" s="50">
        <v>74</v>
      </c>
      <c r="L5" s="50">
        <v>61</v>
      </c>
      <c r="M5" s="50" t="s">
        <v>113</v>
      </c>
      <c r="N5" s="50" t="s">
        <v>113</v>
      </c>
      <c r="O5" s="50" t="s">
        <v>113</v>
      </c>
      <c r="P5" s="50">
        <v>74</v>
      </c>
    </row>
    <row r="6" ht="15" spans="1:16">
      <c r="A6" s="50">
        <v>94</v>
      </c>
      <c r="B6" s="50">
        <v>2</v>
      </c>
      <c r="C6" s="50" t="s">
        <v>544</v>
      </c>
      <c r="D6" s="50" t="s">
        <v>210</v>
      </c>
      <c r="E6" s="50" t="s">
        <v>112</v>
      </c>
      <c r="F6" s="50">
        <v>483.5</v>
      </c>
      <c r="G6" s="50">
        <v>517.5</v>
      </c>
      <c r="H6" s="50">
        <v>83</v>
      </c>
      <c r="I6" s="50">
        <v>99</v>
      </c>
      <c r="J6" s="50">
        <v>119.5</v>
      </c>
      <c r="K6" s="50">
        <v>78</v>
      </c>
      <c r="L6" s="50">
        <v>63</v>
      </c>
      <c r="M6" s="50" t="s">
        <v>113</v>
      </c>
      <c r="N6" s="50" t="s">
        <v>113</v>
      </c>
      <c r="O6" s="50" t="s">
        <v>113</v>
      </c>
      <c r="P6" s="50">
        <v>41</v>
      </c>
    </row>
    <row r="7" ht="15" spans="1:16">
      <c r="A7" s="50">
        <v>138</v>
      </c>
      <c r="B7" s="50">
        <v>7</v>
      </c>
      <c r="C7" s="50" t="s">
        <v>545</v>
      </c>
      <c r="D7" s="50" t="s">
        <v>482</v>
      </c>
      <c r="E7" s="50" t="s">
        <v>483</v>
      </c>
      <c r="F7" s="50">
        <v>478</v>
      </c>
      <c r="G7" s="50">
        <v>494</v>
      </c>
      <c r="H7" s="50">
        <v>90</v>
      </c>
      <c r="I7" s="50">
        <v>58</v>
      </c>
      <c r="J7" s="50">
        <v>108</v>
      </c>
      <c r="K7" s="50" t="s">
        <v>113</v>
      </c>
      <c r="L7" s="50" t="s">
        <v>113</v>
      </c>
      <c r="M7" s="50">
        <v>61</v>
      </c>
      <c r="N7" s="50">
        <v>75</v>
      </c>
      <c r="O7" s="50">
        <v>86</v>
      </c>
      <c r="P7" s="50" t="s">
        <v>113</v>
      </c>
    </row>
    <row r="8" ht="15" spans="1:16">
      <c r="A8" s="50">
        <v>105</v>
      </c>
      <c r="B8" s="50">
        <v>4</v>
      </c>
      <c r="C8" s="50" t="s">
        <v>546</v>
      </c>
      <c r="D8" s="50" t="s">
        <v>191</v>
      </c>
      <c r="E8" s="50" t="s">
        <v>112</v>
      </c>
      <c r="F8" s="50">
        <v>472</v>
      </c>
      <c r="G8" s="50">
        <v>512</v>
      </c>
      <c r="H8" s="50">
        <v>81</v>
      </c>
      <c r="I8" s="50">
        <v>102</v>
      </c>
      <c r="J8" s="50">
        <v>118</v>
      </c>
      <c r="K8" s="50">
        <v>59</v>
      </c>
      <c r="L8" s="50">
        <v>50</v>
      </c>
      <c r="M8" s="50" t="s">
        <v>113</v>
      </c>
      <c r="N8" s="50" t="s">
        <v>113</v>
      </c>
      <c r="O8" s="50" t="s">
        <v>113</v>
      </c>
      <c r="P8" s="50">
        <v>62</v>
      </c>
    </row>
    <row r="9" ht="15" spans="1:16">
      <c r="A9" s="50">
        <v>126</v>
      </c>
      <c r="B9" s="50">
        <v>3</v>
      </c>
      <c r="C9" s="50" t="s">
        <v>547</v>
      </c>
      <c r="D9" s="50" t="s">
        <v>129</v>
      </c>
      <c r="E9" s="50" t="s">
        <v>112</v>
      </c>
      <c r="F9" s="50">
        <v>469.5</v>
      </c>
      <c r="G9" s="50">
        <v>497.5</v>
      </c>
      <c r="H9" s="50">
        <v>69</v>
      </c>
      <c r="I9" s="50">
        <v>79</v>
      </c>
      <c r="J9" s="50">
        <v>131.5</v>
      </c>
      <c r="K9" s="50">
        <v>69</v>
      </c>
      <c r="L9" s="50">
        <v>79</v>
      </c>
      <c r="M9" s="50" t="s">
        <v>113</v>
      </c>
      <c r="N9" s="50" t="s">
        <v>113</v>
      </c>
      <c r="O9" s="50" t="s">
        <v>113</v>
      </c>
      <c r="P9" s="50">
        <v>42</v>
      </c>
    </row>
    <row r="10" ht="15" spans="1:16">
      <c r="A10" s="50">
        <v>144</v>
      </c>
      <c r="B10" s="50">
        <v>5</v>
      </c>
      <c r="C10" s="50" t="s">
        <v>548</v>
      </c>
      <c r="D10" s="50" t="s">
        <v>129</v>
      </c>
      <c r="E10" s="50" t="s">
        <v>112</v>
      </c>
      <c r="F10" s="50">
        <v>452.5</v>
      </c>
      <c r="G10" s="50">
        <v>486.5</v>
      </c>
      <c r="H10" s="50">
        <v>85</v>
      </c>
      <c r="I10" s="50">
        <v>81</v>
      </c>
      <c r="J10" s="50">
        <v>102.5</v>
      </c>
      <c r="K10" s="50">
        <v>64</v>
      </c>
      <c r="L10" s="50">
        <v>67</v>
      </c>
      <c r="M10" s="50" t="s">
        <v>113</v>
      </c>
      <c r="N10" s="50" t="s">
        <v>113</v>
      </c>
      <c r="O10" s="50" t="s">
        <v>113</v>
      </c>
      <c r="P10" s="50">
        <v>53</v>
      </c>
    </row>
    <row r="11" ht="15" spans="1:16">
      <c r="A11" s="50">
        <v>174</v>
      </c>
      <c r="B11" s="50">
        <v>11</v>
      </c>
      <c r="C11" s="50" t="s">
        <v>549</v>
      </c>
      <c r="D11" s="50" t="s">
        <v>482</v>
      </c>
      <c r="E11" s="50" t="s">
        <v>483</v>
      </c>
      <c r="F11" s="50">
        <v>443.5</v>
      </c>
      <c r="G11" s="50">
        <v>463.5</v>
      </c>
      <c r="H11" s="50">
        <v>95</v>
      </c>
      <c r="I11" s="50">
        <v>42</v>
      </c>
      <c r="J11" s="50">
        <v>103.5</v>
      </c>
      <c r="K11" s="50" t="s">
        <v>113</v>
      </c>
      <c r="L11" s="50" t="s">
        <v>113</v>
      </c>
      <c r="M11" s="50">
        <v>69</v>
      </c>
      <c r="N11" s="50">
        <v>58</v>
      </c>
      <c r="O11" s="50">
        <v>76</v>
      </c>
      <c r="P11" s="50" t="s">
        <v>113</v>
      </c>
    </row>
    <row r="12" ht="15" spans="1:16">
      <c r="A12" s="50">
        <v>183</v>
      </c>
      <c r="B12" s="50">
        <v>12</v>
      </c>
      <c r="C12" s="50" t="s">
        <v>550</v>
      </c>
      <c r="D12" s="50" t="s">
        <v>482</v>
      </c>
      <c r="E12" s="50" t="s">
        <v>483</v>
      </c>
      <c r="F12" s="50">
        <v>440.5</v>
      </c>
      <c r="G12" s="50">
        <v>458.5</v>
      </c>
      <c r="H12" s="50">
        <v>85</v>
      </c>
      <c r="I12" s="50">
        <v>57</v>
      </c>
      <c r="J12" s="50">
        <v>88.5</v>
      </c>
      <c r="K12" s="50" t="s">
        <v>113</v>
      </c>
      <c r="L12" s="50" t="s">
        <v>113</v>
      </c>
      <c r="M12" s="50">
        <v>63</v>
      </c>
      <c r="N12" s="50">
        <v>65</v>
      </c>
      <c r="O12" s="50">
        <v>82</v>
      </c>
      <c r="P12" s="50" t="s">
        <v>113</v>
      </c>
    </row>
    <row r="13" ht="15" spans="1:16">
      <c r="A13" s="50">
        <v>196</v>
      </c>
      <c r="B13" s="50">
        <v>13</v>
      </c>
      <c r="C13" s="50" t="s">
        <v>551</v>
      </c>
      <c r="D13" s="50" t="s">
        <v>482</v>
      </c>
      <c r="E13" s="50" t="s">
        <v>483</v>
      </c>
      <c r="F13" s="50">
        <v>436</v>
      </c>
      <c r="G13" s="50">
        <v>448</v>
      </c>
      <c r="H13" s="50">
        <v>96</v>
      </c>
      <c r="I13" s="50">
        <v>45</v>
      </c>
      <c r="J13" s="50">
        <v>106</v>
      </c>
      <c r="K13" s="50" t="s">
        <v>113</v>
      </c>
      <c r="L13" s="50" t="s">
        <v>113</v>
      </c>
      <c r="M13" s="50">
        <v>68</v>
      </c>
      <c r="N13" s="50">
        <v>56</v>
      </c>
      <c r="O13" s="50">
        <v>65</v>
      </c>
      <c r="P13" s="50" t="s">
        <v>113</v>
      </c>
    </row>
    <row r="14" ht="15" spans="1:16">
      <c r="A14" s="54">
        <v>162</v>
      </c>
      <c r="B14" s="54">
        <v>6</v>
      </c>
      <c r="C14" s="50" t="s">
        <v>552</v>
      </c>
      <c r="D14" s="50" t="s">
        <v>191</v>
      </c>
      <c r="E14" s="50" t="s">
        <v>112</v>
      </c>
      <c r="F14" s="50">
        <v>430.5</v>
      </c>
      <c r="G14" s="50">
        <v>471.5</v>
      </c>
      <c r="H14" s="50">
        <v>77</v>
      </c>
      <c r="I14" s="50">
        <v>79</v>
      </c>
      <c r="J14" s="50">
        <v>128.5</v>
      </c>
      <c r="K14" s="50">
        <v>49</v>
      </c>
      <c r="L14" s="50">
        <v>47</v>
      </c>
      <c r="M14" s="50" t="s">
        <v>113</v>
      </c>
      <c r="N14" s="50" t="s">
        <v>113</v>
      </c>
      <c r="O14" s="50" t="s">
        <v>113</v>
      </c>
      <c r="P14" s="50">
        <v>50</v>
      </c>
    </row>
    <row r="15" ht="15" spans="1:16">
      <c r="C15" s="50" t="s">
        <v>553</v>
      </c>
      <c r="D15" s="50" t="s">
        <v>208</v>
      </c>
      <c r="E15" s="50" t="s">
        <v>156</v>
      </c>
      <c r="F15" s="50">
        <v>425.5</v>
      </c>
      <c r="G15" s="50">
        <v>453.5</v>
      </c>
      <c r="H15" s="50">
        <v>99</v>
      </c>
      <c r="I15" s="50">
        <v>84</v>
      </c>
      <c r="J15" s="50">
        <v>68.5</v>
      </c>
      <c r="K15" s="50">
        <v>65</v>
      </c>
      <c r="L15" s="50">
        <v>50</v>
      </c>
      <c r="M15" s="50">
        <v>59</v>
      </c>
      <c r="N15" s="50" t="s">
        <v>113</v>
      </c>
      <c r="O15" s="50" t="s">
        <v>113</v>
      </c>
      <c r="P15" s="50" t="s">
        <v>113</v>
      </c>
    </row>
    <row r="16" ht="15" spans="1:16">
      <c r="A16" s="50">
        <v>227</v>
      </c>
      <c r="B16" s="50">
        <v>3</v>
      </c>
      <c r="C16" s="50" t="s">
        <v>554</v>
      </c>
      <c r="D16" s="50" t="s">
        <v>496</v>
      </c>
      <c r="E16" s="50" t="s">
        <v>483</v>
      </c>
      <c r="F16" s="50">
        <v>423.5</v>
      </c>
      <c r="G16" s="50">
        <v>433.5</v>
      </c>
      <c r="H16" s="50">
        <v>97</v>
      </c>
      <c r="I16" s="50">
        <v>23</v>
      </c>
      <c r="J16" s="50">
        <v>109.5</v>
      </c>
      <c r="K16" s="50" t="s">
        <v>113</v>
      </c>
      <c r="L16" s="50" t="s">
        <v>113</v>
      </c>
      <c r="M16" s="50">
        <v>59</v>
      </c>
      <c r="N16" s="50">
        <v>65</v>
      </c>
      <c r="O16" s="50">
        <v>70</v>
      </c>
      <c r="P16" s="50" t="s">
        <v>113</v>
      </c>
    </row>
    <row r="17" ht="15" spans="1:16">
      <c r="A17" s="50">
        <v>217</v>
      </c>
      <c r="B17" s="50">
        <v>2</v>
      </c>
      <c r="C17" s="50" t="s">
        <v>555</v>
      </c>
      <c r="D17" s="50" t="s">
        <v>496</v>
      </c>
      <c r="E17" s="50" t="s">
        <v>483</v>
      </c>
      <c r="F17" s="50">
        <v>422</v>
      </c>
      <c r="G17" s="50">
        <v>437</v>
      </c>
      <c r="H17" s="50">
        <v>79</v>
      </c>
      <c r="I17" s="50">
        <v>25</v>
      </c>
      <c r="J17" s="50">
        <v>119</v>
      </c>
      <c r="K17" s="50" t="s">
        <v>113</v>
      </c>
      <c r="L17" s="50" t="s">
        <v>113</v>
      </c>
      <c r="M17" s="50">
        <v>62</v>
      </c>
      <c r="N17" s="50">
        <v>63</v>
      </c>
      <c r="O17" s="50">
        <v>74</v>
      </c>
      <c r="P17" s="50" t="s">
        <v>113</v>
      </c>
    </row>
    <row r="18" ht="15" spans="1:16">
      <c r="A18" s="50">
        <v>176</v>
      </c>
      <c r="B18" s="50">
        <v>8</v>
      </c>
      <c r="C18" s="50" t="s">
        <v>556</v>
      </c>
      <c r="D18" s="50" t="s">
        <v>191</v>
      </c>
      <c r="E18" s="50" t="s">
        <v>112</v>
      </c>
      <c r="F18" s="50">
        <v>422</v>
      </c>
      <c r="G18" s="50">
        <v>463</v>
      </c>
      <c r="H18" s="50">
        <v>86</v>
      </c>
      <c r="I18" s="50">
        <v>66</v>
      </c>
      <c r="J18" s="50">
        <v>108</v>
      </c>
      <c r="K18" s="50">
        <v>55</v>
      </c>
      <c r="L18" s="50">
        <v>45</v>
      </c>
      <c r="M18" s="50" t="s">
        <v>113</v>
      </c>
      <c r="N18" s="50" t="s">
        <v>113</v>
      </c>
      <c r="O18" s="50" t="s">
        <v>113</v>
      </c>
      <c r="P18" s="50">
        <v>62</v>
      </c>
    </row>
    <row r="19" ht="15" spans="1:16">
      <c r="A19" s="50">
        <v>214</v>
      </c>
      <c r="B19" s="50">
        <v>14</v>
      </c>
      <c r="C19" s="50" t="s">
        <v>557</v>
      </c>
      <c r="D19" s="50" t="s">
        <v>482</v>
      </c>
      <c r="E19" s="50" t="s">
        <v>483</v>
      </c>
      <c r="F19" s="50">
        <v>420.5</v>
      </c>
      <c r="G19" s="50">
        <v>438.5</v>
      </c>
      <c r="H19" s="50">
        <v>75</v>
      </c>
      <c r="I19" s="50">
        <v>65</v>
      </c>
      <c r="J19" s="50">
        <v>94.5</v>
      </c>
      <c r="K19" s="50" t="s">
        <v>113</v>
      </c>
      <c r="L19" s="50" t="s">
        <v>113</v>
      </c>
      <c r="M19" s="50">
        <v>72</v>
      </c>
      <c r="N19" s="50">
        <v>43</v>
      </c>
      <c r="O19" s="50">
        <v>71</v>
      </c>
      <c r="P19" s="50" t="s">
        <v>113</v>
      </c>
    </row>
    <row r="20" ht="15" spans="1:16">
      <c r="A20" s="50">
        <v>235</v>
      </c>
      <c r="B20" s="50">
        <v>17</v>
      </c>
      <c r="C20" s="50" t="s">
        <v>558</v>
      </c>
      <c r="D20" s="50" t="s">
        <v>482</v>
      </c>
      <c r="E20" s="50" t="s">
        <v>483</v>
      </c>
      <c r="F20" s="50">
        <v>414</v>
      </c>
      <c r="G20" s="50">
        <v>430</v>
      </c>
      <c r="H20" s="50">
        <v>77</v>
      </c>
      <c r="I20" s="50">
        <v>40</v>
      </c>
      <c r="J20" s="50">
        <v>104</v>
      </c>
      <c r="K20" s="50" t="s">
        <v>113</v>
      </c>
      <c r="L20" s="50" t="s">
        <v>113</v>
      </c>
      <c r="M20" s="50">
        <v>60</v>
      </c>
      <c r="N20" s="50">
        <v>55</v>
      </c>
      <c r="O20" s="50">
        <v>78</v>
      </c>
      <c r="P20" s="50" t="s">
        <v>113</v>
      </c>
    </row>
    <row r="21" ht="15" spans="1:16">
      <c r="A21" s="50">
        <v>231</v>
      </c>
      <c r="B21" s="50">
        <v>16</v>
      </c>
      <c r="C21" s="50" t="s">
        <v>559</v>
      </c>
      <c r="D21" s="50" t="s">
        <v>204</v>
      </c>
      <c r="E21" s="50" t="s">
        <v>133</v>
      </c>
      <c r="F21" s="50">
        <v>407.5</v>
      </c>
      <c r="G21" s="50">
        <v>431.5</v>
      </c>
      <c r="H21" s="50">
        <v>88</v>
      </c>
      <c r="I21" s="50">
        <v>82</v>
      </c>
      <c r="J21" s="50">
        <v>93.5</v>
      </c>
      <c r="K21" s="50">
        <v>42</v>
      </c>
      <c r="L21" s="50">
        <v>35</v>
      </c>
      <c r="M21" s="50" t="s">
        <v>113</v>
      </c>
      <c r="N21" s="50" t="s">
        <v>113</v>
      </c>
      <c r="O21" s="50">
        <v>67</v>
      </c>
      <c r="P21" s="50" t="s">
        <v>113</v>
      </c>
    </row>
    <row r="22" ht="15" spans="1:16">
      <c r="A22" s="50">
        <v>220</v>
      </c>
      <c r="B22" s="50">
        <v>14</v>
      </c>
      <c r="C22" s="50" t="s">
        <v>560</v>
      </c>
      <c r="D22" s="50" t="s">
        <v>204</v>
      </c>
      <c r="E22" s="50" t="s">
        <v>133</v>
      </c>
      <c r="F22" s="50">
        <v>406</v>
      </c>
      <c r="G22" s="50">
        <v>435</v>
      </c>
      <c r="H22" s="50">
        <v>85</v>
      </c>
      <c r="I22" s="50">
        <v>82</v>
      </c>
      <c r="J22" s="50">
        <v>64</v>
      </c>
      <c r="K22" s="50">
        <v>70</v>
      </c>
      <c r="L22" s="50">
        <v>32</v>
      </c>
      <c r="M22" s="50" t="s">
        <v>113</v>
      </c>
      <c r="N22" s="50" t="s">
        <v>113</v>
      </c>
      <c r="O22" s="50">
        <v>73</v>
      </c>
      <c r="P22" s="50" t="s">
        <v>113</v>
      </c>
    </row>
    <row r="23" ht="15" spans="1:16">
      <c r="A23" s="50">
        <v>293</v>
      </c>
      <c r="B23" s="50">
        <v>7</v>
      </c>
      <c r="C23" s="50" t="s">
        <v>561</v>
      </c>
      <c r="D23" s="50" t="s">
        <v>496</v>
      </c>
      <c r="E23" s="50" t="s">
        <v>483</v>
      </c>
      <c r="F23" s="50">
        <v>387</v>
      </c>
      <c r="G23" s="50">
        <v>396</v>
      </c>
      <c r="H23" s="50">
        <v>95</v>
      </c>
      <c r="I23" s="50">
        <v>29</v>
      </c>
      <c r="J23" s="50">
        <v>81</v>
      </c>
      <c r="K23" s="50" t="s">
        <v>113</v>
      </c>
      <c r="L23" s="50" t="s">
        <v>113</v>
      </c>
      <c r="M23" s="50">
        <v>59</v>
      </c>
      <c r="N23" s="50">
        <v>55</v>
      </c>
      <c r="O23" s="50">
        <v>68</v>
      </c>
      <c r="P23" s="50" t="s">
        <v>113</v>
      </c>
    </row>
    <row r="24" ht="15" spans="1:16">
      <c r="A24" s="50">
        <v>291</v>
      </c>
      <c r="B24" s="50">
        <v>6</v>
      </c>
      <c r="C24" s="50" t="s">
        <v>562</v>
      </c>
      <c r="D24" s="50" t="s">
        <v>496</v>
      </c>
      <c r="E24" s="50" t="s">
        <v>483</v>
      </c>
      <c r="F24" s="50">
        <v>382.5</v>
      </c>
      <c r="G24" s="50">
        <v>396.5</v>
      </c>
      <c r="H24" s="50">
        <v>85</v>
      </c>
      <c r="I24" s="50">
        <v>31</v>
      </c>
      <c r="J24" s="50">
        <v>85.5</v>
      </c>
      <c r="K24" s="50" t="s">
        <v>113</v>
      </c>
      <c r="L24" s="50" t="s">
        <v>113</v>
      </c>
      <c r="M24" s="50">
        <v>61</v>
      </c>
      <c r="N24" s="50">
        <v>47</v>
      </c>
      <c r="O24" s="50">
        <v>73</v>
      </c>
      <c r="P24" s="50" t="s">
        <v>113</v>
      </c>
    </row>
    <row r="25" ht="15" spans="1:16">
      <c r="A25" s="50">
        <v>332</v>
      </c>
      <c r="B25" s="50">
        <v>13</v>
      </c>
      <c r="C25" s="50" t="s">
        <v>563</v>
      </c>
      <c r="D25" s="50" t="s">
        <v>496</v>
      </c>
      <c r="E25" s="50" t="s">
        <v>483</v>
      </c>
      <c r="F25" s="50">
        <v>381</v>
      </c>
      <c r="G25" s="50">
        <v>381</v>
      </c>
      <c r="H25" s="50">
        <v>75</v>
      </c>
      <c r="I25" s="50">
        <v>34</v>
      </c>
      <c r="J25" s="50">
        <v>102</v>
      </c>
      <c r="K25" s="50" t="s">
        <v>113</v>
      </c>
      <c r="L25" s="50" t="s">
        <v>113</v>
      </c>
      <c r="M25" s="50">
        <v>50</v>
      </c>
      <c r="N25" s="50">
        <v>56</v>
      </c>
      <c r="O25" s="50">
        <v>64</v>
      </c>
      <c r="P25" s="50" t="s">
        <v>113</v>
      </c>
    </row>
    <row r="26" ht="15" spans="1:16">
      <c r="A26" s="50">
        <v>337</v>
      </c>
      <c r="B26" s="50">
        <v>25</v>
      </c>
      <c r="C26" s="50" t="s">
        <v>564</v>
      </c>
      <c r="D26" s="50" t="s">
        <v>482</v>
      </c>
      <c r="E26" s="50" t="s">
        <v>483</v>
      </c>
      <c r="F26" s="50">
        <v>378</v>
      </c>
      <c r="G26" s="50">
        <v>378</v>
      </c>
      <c r="H26" s="50">
        <v>86</v>
      </c>
      <c r="I26" s="50">
        <v>20</v>
      </c>
      <c r="J26" s="50">
        <v>103</v>
      </c>
      <c r="K26" s="50" t="s">
        <v>113</v>
      </c>
      <c r="L26" s="50" t="s">
        <v>113</v>
      </c>
      <c r="M26" s="50">
        <v>51</v>
      </c>
      <c r="N26" s="50">
        <v>54</v>
      </c>
      <c r="O26" s="50">
        <v>64</v>
      </c>
      <c r="P26" s="50" t="s">
        <v>113</v>
      </c>
    </row>
    <row r="27" ht="15" spans="1:16">
      <c r="A27" s="50">
        <v>264</v>
      </c>
      <c r="B27" s="50">
        <v>18</v>
      </c>
      <c r="C27" s="50" t="s">
        <v>565</v>
      </c>
      <c r="D27" s="50" t="s">
        <v>191</v>
      </c>
      <c r="E27" s="50" t="s">
        <v>112</v>
      </c>
      <c r="F27" s="50">
        <v>371.5</v>
      </c>
      <c r="G27" s="50">
        <v>412.5</v>
      </c>
      <c r="H27" s="50">
        <v>77</v>
      </c>
      <c r="I27" s="50">
        <v>63</v>
      </c>
      <c r="J27" s="50">
        <v>113.5</v>
      </c>
      <c r="K27" s="50">
        <v>31</v>
      </c>
      <c r="L27" s="50">
        <v>41</v>
      </c>
      <c r="M27" s="50" t="s">
        <v>113</v>
      </c>
      <c r="N27" s="50" t="s">
        <v>113</v>
      </c>
      <c r="O27" s="50" t="s">
        <v>113</v>
      </c>
      <c r="P27" s="50">
        <v>46</v>
      </c>
    </row>
    <row r="28" ht="15" spans="1:16">
      <c r="A28" s="50">
        <v>266</v>
      </c>
      <c r="B28" s="50">
        <v>15</v>
      </c>
      <c r="C28" s="50" t="s">
        <v>566</v>
      </c>
      <c r="D28" s="50" t="s">
        <v>210</v>
      </c>
      <c r="E28" s="50" t="s">
        <v>112</v>
      </c>
      <c r="F28" s="50">
        <v>367.5</v>
      </c>
      <c r="G28" s="50">
        <v>410.5</v>
      </c>
      <c r="H28" s="50">
        <v>69</v>
      </c>
      <c r="I28" s="50">
        <v>102</v>
      </c>
      <c r="J28" s="50">
        <v>83.5</v>
      </c>
      <c r="K28" s="50">
        <v>47</v>
      </c>
      <c r="L28" s="50">
        <v>21</v>
      </c>
      <c r="M28" s="50" t="s">
        <v>113</v>
      </c>
      <c r="N28" s="50" t="s">
        <v>113</v>
      </c>
      <c r="O28" s="50" t="s">
        <v>113</v>
      </c>
      <c r="P28" s="50">
        <v>45</v>
      </c>
    </row>
    <row r="29" ht="15" spans="1:16">
      <c r="A29" s="55"/>
      <c r="B29" s="55"/>
      <c r="C29" s="50" t="s">
        <v>567</v>
      </c>
      <c r="D29" s="50" t="s">
        <v>208</v>
      </c>
      <c r="E29" s="50" t="s">
        <v>156</v>
      </c>
      <c r="F29" s="50">
        <v>355.5</v>
      </c>
      <c r="G29" s="50">
        <v>392.5</v>
      </c>
      <c r="H29" s="50">
        <v>84</v>
      </c>
      <c r="I29" s="50">
        <v>46</v>
      </c>
      <c r="J29" s="50">
        <v>72.5</v>
      </c>
      <c r="K29" s="50">
        <v>42</v>
      </c>
      <c r="L29" s="50">
        <v>40</v>
      </c>
      <c r="M29" s="50">
        <v>71</v>
      </c>
      <c r="N29" s="50" t="s">
        <v>113</v>
      </c>
      <c r="O29" s="50" t="s">
        <v>113</v>
      </c>
      <c r="P29" s="50" t="s">
        <v>113</v>
      </c>
    </row>
    <row r="30" ht="15" spans="1:16">
      <c r="A30" s="50">
        <v>351</v>
      </c>
      <c r="B30" s="50">
        <v>32</v>
      </c>
      <c r="C30" s="50" t="s">
        <v>568</v>
      </c>
      <c r="D30" s="50" t="s">
        <v>204</v>
      </c>
      <c r="E30" s="50" t="s">
        <v>133</v>
      </c>
      <c r="F30" s="50">
        <v>346.5</v>
      </c>
      <c r="G30" s="50">
        <v>368.5</v>
      </c>
      <c r="H30" s="50">
        <v>72</v>
      </c>
      <c r="I30" s="50">
        <v>36</v>
      </c>
      <c r="J30" s="50">
        <v>105.5</v>
      </c>
      <c r="K30" s="50">
        <v>32</v>
      </c>
      <c r="L30" s="50">
        <v>37</v>
      </c>
      <c r="M30" s="50" t="s">
        <v>113</v>
      </c>
      <c r="N30" s="50" t="s">
        <v>113</v>
      </c>
      <c r="O30" s="50">
        <v>64</v>
      </c>
      <c r="P30" s="50" t="s">
        <v>113</v>
      </c>
    </row>
    <row r="31" ht="15" spans="1:16">
      <c r="A31" s="50">
        <v>324</v>
      </c>
      <c r="B31" s="50">
        <v>31</v>
      </c>
      <c r="C31" s="50" t="s">
        <v>569</v>
      </c>
      <c r="D31" s="50" t="s">
        <v>191</v>
      </c>
      <c r="E31" s="50" t="s">
        <v>112</v>
      </c>
      <c r="F31" s="50">
        <v>346.5</v>
      </c>
      <c r="G31" s="50">
        <v>384.5</v>
      </c>
      <c r="H31" s="50">
        <v>83</v>
      </c>
      <c r="I31" s="50">
        <v>34</v>
      </c>
      <c r="J31" s="50">
        <v>91.5</v>
      </c>
      <c r="K31" s="50">
        <v>22</v>
      </c>
      <c r="L31" s="50">
        <v>55</v>
      </c>
      <c r="M31" s="50" t="s">
        <v>113</v>
      </c>
      <c r="N31" s="50" t="s">
        <v>113</v>
      </c>
      <c r="O31" s="50" t="s">
        <v>113</v>
      </c>
      <c r="P31" s="50">
        <v>61</v>
      </c>
    </row>
    <row r="32" ht="15" spans="1:16">
      <c r="A32" s="50">
        <v>362</v>
      </c>
      <c r="B32" s="50">
        <v>33</v>
      </c>
      <c r="C32" s="50" t="s">
        <v>570</v>
      </c>
      <c r="D32" s="50" t="s">
        <v>204</v>
      </c>
      <c r="E32" s="50" t="s">
        <v>133</v>
      </c>
      <c r="F32" s="50">
        <v>343</v>
      </c>
      <c r="G32" s="50">
        <v>363</v>
      </c>
      <c r="H32" s="50">
        <v>69</v>
      </c>
      <c r="I32" s="50">
        <v>76</v>
      </c>
      <c r="J32" s="50">
        <v>69</v>
      </c>
      <c r="K32" s="50">
        <v>43</v>
      </c>
      <c r="L32" s="50">
        <v>30</v>
      </c>
      <c r="M32" s="50" t="s">
        <v>113</v>
      </c>
      <c r="N32" s="50" t="s">
        <v>113</v>
      </c>
      <c r="O32" s="50">
        <v>56</v>
      </c>
      <c r="P32" s="50" t="s">
        <v>113</v>
      </c>
    </row>
    <row r="33" ht="15" spans="1:16">
      <c r="A33" s="50">
        <v>322</v>
      </c>
      <c r="B33" s="50">
        <v>30</v>
      </c>
      <c r="C33" s="50" t="s">
        <v>571</v>
      </c>
      <c r="D33" s="50" t="s">
        <v>191</v>
      </c>
      <c r="E33" s="50" t="s">
        <v>112</v>
      </c>
      <c r="F33" s="50">
        <v>343</v>
      </c>
      <c r="G33" s="50">
        <v>385</v>
      </c>
      <c r="H33" s="50">
        <v>77</v>
      </c>
      <c r="I33" s="50">
        <v>52</v>
      </c>
      <c r="J33" s="50">
        <v>100</v>
      </c>
      <c r="K33" s="50">
        <v>34</v>
      </c>
      <c r="L33" s="50">
        <v>35</v>
      </c>
      <c r="M33" s="50" t="s">
        <v>113</v>
      </c>
      <c r="N33" s="50" t="s">
        <v>113</v>
      </c>
      <c r="O33" s="50" t="s">
        <v>113</v>
      </c>
      <c r="P33" s="50">
        <v>45</v>
      </c>
    </row>
    <row r="34" ht="15" spans="1:16">
      <c r="A34" s="50">
        <v>317</v>
      </c>
      <c r="B34" s="50">
        <v>29</v>
      </c>
      <c r="C34" s="50" t="s">
        <v>572</v>
      </c>
      <c r="D34" s="50" t="s">
        <v>191</v>
      </c>
      <c r="E34" s="50" t="s">
        <v>112</v>
      </c>
      <c r="F34" s="50">
        <v>342.5</v>
      </c>
      <c r="G34" s="50">
        <v>386.5</v>
      </c>
      <c r="H34" s="50">
        <v>71</v>
      </c>
      <c r="I34" s="50">
        <v>68</v>
      </c>
      <c r="J34" s="50">
        <v>95.5</v>
      </c>
      <c r="K34" s="50">
        <v>25</v>
      </c>
      <c r="L34" s="50">
        <v>33</v>
      </c>
      <c r="M34" s="50" t="s">
        <v>113</v>
      </c>
      <c r="N34" s="50" t="s">
        <v>113</v>
      </c>
      <c r="O34" s="50" t="s">
        <v>113</v>
      </c>
      <c r="P34" s="50">
        <v>50</v>
      </c>
    </row>
    <row r="35" ht="15" spans="1:16">
      <c r="A35" s="50">
        <v>317</v>
      </c>
      <c r="B35" s="50">
        <v>20</v>
      </c>
      <c r="C35" s="50" t="s">
        <v>573</v>
      </c>
      <c r="D35" s="50" t="s">
        <v>210</v>
      </c>
      <c r="E35" s="50" t="s">
        <v>112</v>
      </c>
      <c r="F35" s="50">
        <v>342.5</v>
      </c>
      <c r="G35" s="50">
        <v>386.5</v>
      </c>
      <c r="H35" s="50">
        <v>86</v>
      </c>
      <c r="I35" s="50">
        <v>43</v>
      </c>
      <c r="J35" s="50">
        <v>106.5</v>
      </c>
      <c r="K35" s="50">
        <v>47</v>
      </c>
      <c r="L35" s="50">
        <v>11</v>
      </c>
      <c r="M35" s="50" t="s">
        <v>113</v>
      </c>
      <c r="N35" s="50" t="s">
        <v>113</v>
      </c>
      <c r="O35" s="50" t="s">
        <v>113</v>
      </c>
      <c r="P35" s="50">
        <v>49</v>
      </c>
    </row>
    <row r="36" ht="15" spans="1:16">
      <c r="A36" s="50">
        <v>377</v>
      </c>
      <c r="B36" s="50">
        <v>30</v>
      </c>
      <c r="C36" s="50" t="s">
        <v>574</v>
      </c>
      <c r="D36" s="50" t="s">
        <v>210</v>
      </c>
      <c r="E36" s="50" t="s">
        <v>112</v>
      </c>
      <c r="F36" s="50">
        <v>317.5</v>
      </c>
      <c r="G36" s="50">
        <v>358.5</v>
      </c>
      <c r="H36" s="50">
        <v>84</v>
      </c>
      <c r="I36" s="50">
        <v>35</v>
      </c>
      <c r="J36" s="50">
        <v>71.5</v>
      </c>
      <c r="K36" s="50">
        <v>49</v>
      </c>
      <c r="L36" s="50">
        <v>36</v>
      </c>
      <c r="M36" s="50" t="s">
        <v>113</v>
      </c>
      <c r="N36" s="50" t="s">
        <v>113</v>
      </c>
      <c r="O36" s="50" t="s">
        <v>113</v>
      </c>
      <c r="P36" s="50">
        <v>42</v>
      </c>
    </row>
    <row r="37" ht="15" spans="1:16">
      <c r="A37" s="50">
        <v>379</v>
      </c>
      <c r="B37" s="50">
        <v>31</v>
      </c>
      <c r="C37" s="50" t="s">
        <v>575</v>
      </c>
      <c r="D37" s="50" t="s">
        <v>210</v>
      </c>
      <c r="E37" s="50" t="s">
        <v>112</v>
      </c>
      <c r="F37" s="50">
        <v>316</v>
      </c>
      <c r="G37" s="50">
        <v>357</v>
      </c>
      <c r="H37" s="50">
        <v>75</v>
      </c>
      <c r="I37" s="50">
        <v>36</v>
      </c>
      <c r="J37" s="50">
        <v>115</v>
      </c>
      <c r="K37" s="50">
        <v>26</v>
      </c>
      <c r="L37" s="50">
        <v>26</v>
      </c>
      <c r="M37" s="50" t="s">
        <v>113</v>
      </c>
      <c r="N37" s="50" t="s">
        <v>113</v>
      </c>
      <c r="O37" s="50" t="s">
        <v>113</v>
      </c>
      <c r="P37" s="50">
        <v>38</v>
      </c>
    </row>
    <row r="38" ht="15" spans="1:16">
      <c r="A38" s="50">
        <v>416</v>
      </c>
      <c r="B38" s="50">
        <v>36</v>
      </c>
      <c r="C38" s="50" t="s">
        <v>576</v>
      </c>
      <c r="D38" s="50" t="s">
        <v>129</v>
      </c>
      <c r="E38" s="50" t="s">
        <v>112</v>
      </c>
      <c r="F38" s="50">
        <v>292.5</v>
      </c>
      <c r="G38" s="50">
        <v>333.5</v>
      </c>
      <c r="H38" s="50">
        <v>70</v>
      </c>
      <c r="I38" s="50">
        <v>15</v>
      </c>
      <c r="J38" s="50">
        <v>81.5</v>
      </c>
      <c r="K38" s="50">
        <v>37</v>
      </c>
      <c r="L38" s="50">
        <v>41</v>
      </c>
      <c r="M38" s="50" t="s">
        <v>113</v>
      </c>
      <c r="N38" s="50" t="s">
        <v>113</v>
      </c>
      <c r="O38" s="50" t="s">
        <v>113</v>
      </c>
      <c r="P38" s="50">
        <v>48</v>
      </c>
    </row>
    <row r="39" ht="15" spans="1:16">
      <c r="A39" s="50">
        <v>439</v>
      </c>
      <c r="B39" s="50">
        <v>33</v>
      </c>
      <c r="C39" s="50" t="s">
        <v>577</v>
      </c>
      <c r="D39" s="50">
        <v>11</v>
      </c>
      <c r="E39" s="50" t="s">
        <v>112</v>
      </c>
      <c r="F39" s="50">
        <v>268.5</v>
      </c>
      <c r="G39" s="50">
        <v>310.5</v>
      </c>
      <c r="H39" s="50">
        <v>88</v>
      </c>
      <c r="I39" s="50">
        <v>18</v>
      </c>
      <c r="J39" s="50">
        <v>76.5</v>
      </c>
      <c r="K39" s="50">
        <v>18</v>
      </c>
      <c r="L39" s="50">
        <v>24</v>
      </c>
      <c r="M39" s="50" t="s">
        <v>113</v>
      </c>
      <c r="N39" s="50" t="s">
        <v>113</v>
      </c>
      <c r="O39" s="50" t="s">
        <v>113</v>
      </c>
      <c r="P39" s="50">
        <v>44</v>
      </c>
    </row>
    <row r="40" ht="15" spans="1:16">
      <c r="A40" s="50">
        <v>454</v>
      </c>
      <c r="B40" s="50">
        <v>42</v>
      </c>
      <c r="C40" s="50" t="s">
        <v>578</v>
      </c>
      <c r="D40" s="50" t="s">
        <v>129</v>
      </c>
      <c r="E40" s="50" t="s">
        <v>112</v>
      </c>
      <c r="F40" s="50">
        <v>220.5</v>
      </c>
      <c r="G40" s="50">
        <v>259.5</v>
      </c>
      <c r="H40" s="50">
        <v>55</v>
      </c>
      <c r="I40" s="50">
        <v>21</v>
      </c>
      <c r="J40" s="50">
        <v>64.5</v>
      </c>
      <c r="K40" s="50">
        <v>27</v>
      </c>
      <c r="L40" s="50">
        <v>19</v>
      </c>
      <c r="M40" s="50" t="s">
        <v>113</v>
      </c>
      <c r="N40" s="50" t="s">
        <v>113</v>
      </c>
      <c r="O40" s="50" t="s">
        <v>113</v>
      </c>
      <c r="P40" s="50">
        <v>34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opLeftCell="A19" workbookViewId="0">
      <selection activeCell="R37" sqref="R37"/>
    </sheetView>
  </sheetViews>
  <sheetFormatPr defaultColWidth="9" defaultRowHeight="13.5"/>
  <cols>
    <col min="1" max="4" width="9" style="6"/>
    <col min="5" max="5" width="14.75" style="6" customWidth="1"/>
    <col min="6" max="16384" width="9" style="6"/>
  </cols>
  <sheetData>
    <row r="1" ht="20.25" spans="1:13">
      <c r="A1" s="47" t="s">
        <v>579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107</v>
      </c>
      <c r="L2" s="49" t="s">
        <v>108</v>
      </c>
      <c r="M2" s="49" t="s">
        <v>109</v>
      </c>
    </row>
    <row r="3" ht="15" spans="1:13">
      <c r="A3" s="50">
        <v>13</v>
      </c>
      <c r="B3" s="50">
        <v>1</v>
      </c>
      <c r="C3" s="50" t="s">
        <v>495</v>
      </c>
      <c r="D3" s="50" t="s">
        <v>496</v>
      </c>
      <c r="E3" s="50" t="s">
        <v>483</v>
      </c>
      <c r="F3" s="50">
        <v>412</v>
      </c>
      <c r="G3" s="50">
        <v>438</v>
      </c>
      <c r="H3" s="50">
        <v>87</v>
      </c>
      <c r="I3" s="50">
        <v>45</v>
      </c>
      <c r="J3" s="50">
        <v>65</v>
      </c>
      <c r="K3" s="50">
        <v>80</v>
      </c>
      <c r="L3" s="50">
        <v>58</v>
      </c>
      <c r="M3" s="50">
        <v>77</v>
      </c>
    </row>
    <row r="4" ht="15" spans="1:13">
      <c r="A4" s="50">
        <v>14</v>
      </c>
      <c r="B4" s="50">
        <v>2</v>
      </c>
      <c r="C4" s="50" t="s">
        <v>497</v>
      </c>
      <c r="D4" s="50" t="s">
        <v>496</v>
      </c>
      <c r="E4" s="50" t="s">
        <v>483</v>
      </c>
      <c r="F4" s="50">
        <v>404.5</v>
      </c>
      <c r="G4" s="50">
        <v>423.5</v>
      </c>
      <c r="H4" s="50">
        <v>96</v>
      </c>
      <c r="I4" s="50">
        <v>30</v>
      </c>
      <c r="J4" s="50">
        <v>56.5</v>
      </c>
      <c r="K4" s="50">
        <v>65</v>
      </c>
      <c r="L4" s="50">
        <v>72</v>
      </c>
      <c r="M4" s="50">
        <v>85</v>
      </c>
    </row>
    <row r="5" ht="15" spans="1:13">
      <c r="A5" s="50">
        <v>16</v>
      </c>
      <c r="B5" s="50">
        <v>3</v>
      </c>
      <c r="C5" s="50" t="s">
        <v>499</v>
      </c>
      <c r="D5" s="50" t="s">
        <v>496</v>
      </c>
      <c r="E5" s="50" t="s">
        <v>483</v>
      </c>
      <c r="F5" s="50">
        <v>392.5</v>
      </c>
      <c r="G5" s="50">
        <v>413.5</v>
      </c>
      <c r="H5" s="50">
        <v>86</v>
      </c>
      <c r="I5" s="50">
        <v>50</v>
      </c>
      <c r="J5" s="50">
        <v>41.5</v>
      </c>
      <c r="K5" s="50">
        <v>71</v>
      </c>
      <c r="L5" s="50">
        <v>68</v>
      </c>
      <c r="M5" s="50">
        <v>76</v>
      </c>
    </row>
    <row r="6" ht="15" spans="1:13">
      <c r="A6" s="50">
        <v>21</v>
      </c>
      <c r="B6" s="50">
        <v>4</v>
      </c>
      <c r="C6" s="50" t="s">
        <v>504</v>
      </c>
      <c r="D6" s="50" t="s">
        <v>496</v>
      </c>
      <c r="E6" s="50" t="s">
        <v>483</v>
      </c>
      <c r="F6" s="50">
        <v>383.5</v>
      </c>
      <c r="G6" s="50">
        <v>391.5</v>
      </c>
      <c r="H6" s="50">
        <v>84</v>
      </c>
      <c r="I6" s="50">
        <v>68</v>
      </c>
      <c r="J6" s="50">
        <v>55.5</v>
      </c>
      <c r="K6" s="50">
        <v>58</v>
      </c>
      <c r="L6" s="50">
        <v>49</v>
      </c>
      <c r="M6" s="50">
        <v>69</v>
      </c>
    </row>
    <row r="7" ht="15" spans="1:13">
      <c r="A7" s="50">
        <v>22</v>
      </c>
      <c r="B7" s="50">
        <v>5</v>
      </c>
      <c r="C7" s="50" t="s">
        <v>505</v>
      </c>
      <c r="D7" s="50" t="s">
        <v>496</v>
      </c>
      <c r="E7" s="50" t="s">
        <v>483</v>
      </c>
      <c r="F7" s="50">
        <v>378.5</v>
      </c>
      <c r="G7" s="50">
        <v>391.5</v>
      </c>
      <c r="H7" s="50">
        <v>81</v>
      </c>
      <c r="I7" s="50">
        <v>56</v>
      </c>
      <c r="J7" s="50">
        <v>48.5</v>
      </c>
      <c r="K7" s="50">
        <v>61</v>
      </c>
      <c r="L7" s="50">
        <v>61</v>
      </c>
      <c r="M7" s="50">
        <v>71</v>
      </c>
    </row>
    <row r="8" ht="15" spans="1:13">
      <c r="A8" s="50">
        <v>23</v>
      </c>
      <c r="B8" s="50">
        <v>6</v>
      </c>
      <c r="C8" s="50" t="s">
        <v>506</v>
      </c>
      <c r="D8" s="50" t="s">
        <v>496</v>
      </c>
      <c r="E8" s="50" t="s">
        <v>483</v>
      </c>
      <c r="F8" s="50">
        <v>377.5</v>
      </c>
      <c r="G8" s="50">
        <v>382.5</v>
      </c>
      <c r="H8" s="50">
        <v>88</v>
      </c>
      <c r="I8" s="50">
        <v>57</v>
      </c>
      <c r="J8" s="50">
        <v>39.5</v>
      </c>
      <c r="K8" s="50">
        <v>55</v>
      </c>
      <c r="L8" s="50">
        <v>70</v>
      </c>
      <c r="M8" s="50">
        <v>68</v>
      </c>
    </row>
    <row r="9" ht="15" spans="1:13">
      <c r="A9" s="50">
        <v>24</v>
      </c>
      <c r="B9" s="50">
        <v>7</v>
      </c>
      <c r="C9" s="50" t="s">
        <v>507</v>
      </c>
      <c r="D9" s="50" t="s">
        <v>496</v>
      </c>
      <c r="E9" s="50" t="s">
        <v>483</v>
      </c>
      <c r="F9" s="50">
        <v>375.5</v>
      </c>
      <c r="G9" s="50">
        <v>391.5</v>
      </c>
      <c r="H9" s="50">
        <v>72</v>
      </c>
      <c r="I9" s="50">
        <v>61</v>
      </c>
      <c r="J9" s="50">
        <v>45.5</v>
      </c>
      <c r="K9" s="50">
        <v>68</v>
      </c>
      <c r="L9" s="50">
        <v>58</v>
      </c>
      <c r="M9" s="50">
        <v>71</v>
      </c>
    </row>
    <row r="10" ht="15" spans="1:13">
      <c r="A10" s="50">
        <v>25</v>
      </c>
      <c r="B10" s="50">
        <v>8</v>
      </c>
      <c r="C10" s="50" t="s">
        <v>508</v>
      </c>
      <c r="D10" s="50" t="s">
        <v>496</v>
      </c>
      <c r="E10" s="50" t="s">
        <v>483</v>
      </c>
      <c r="F10" s="50">
        <v>375</v>
      </c>
      <c r="G10" s="50">
        <v>382</v>
      </c>
      <c r="H10" s="50">
        <v>84</v>
      </c>
      <c r="I10" s="50">
        <v>62</v>
      </c>
      <c r="J10" s="50">
        <v>59</v>
      </c>
      <c r="K10" s="50">
        <v>55</v>
      </c>
      <c r="L10" s="50">
        <v>44</v>
      </c>
      <c r="M10" s="50">
        <v>71</v>
      </c>
    </row>
    <row r="11" ht="15" spans="1:13">
      <c r="A11" s="50">
        <v>26</v>
      </c>
      <c r="B11" s="50">
        <v>9</v>
      </c>
      <c r="C11" s="50" t="s">
        <v>509</v>
      </c>
      <c r="D11" s="50" t="s">
        <v>496</v>
      </c>
      <c r="E11" s="50" t="s">
        <v>483</v>
      </c>
      <c r="F11" s="50">
        <v>371.5</v>
      </c>
      <c r="G11" s="50">
        <v>380.5</v>
      </c>
      <c r="H11" s="50">
        <v>82</v>
      </c>
      <c r="I11" s="50">
        <v>21</v>
      </c>
      <c r="J11" s="50">
        <v>96.5</v>
      </c>
      <c r="K11" s="50">
        <v>58</v>
      </c>
      <c r="L11" s="50">
        <v>44</v>
      </c>
      <c r="M11" s="50">
        <v>70</v>
      </c>
    </row>
    <row r="12" ht="15" spans="1:13">
      <c r="A12" s="50">
        <v>28</v>
      </c>
      <c r="B12" s="50">
        <v>10</v>
      </c>
      <c r="C12" s="50" t="s">
        <v>511</v>
      </c>
      <c r="D12" s="50" t="s">
        <v>496</v>
      </c>
      <c r="E12" s="50" t="s">
        <v>483</v>
      </c>
      <c r="F12" s="50">
        <v>368.5</v>
      </c>
      <c r="G12" s="50">
        <v>368.5</v>
      </c>
      <c r="H12" s="50">
        <v>82</v>
      </c>
      <c r="I12" s="50">
        <v>31</v>
      </c>
      <c r="J12" s="50">
        <v>79.5</v>
      </c>
      <c r="K12" s="50">
        <v>46</v>
      </c>
      <c r="L12" s="50">
        <v>65</v>
      </c>
      <c r="M12" s="50">
        <v>65</v>
      </c>
    </row>
    <row r="13" ht="15" spans="1:13">
      <c r="A13" s="50">
        <v>30</v>
      </c>
      <c r="B13" s="50">
        <v>11</v>
      </c>
      <c r="C13" s="50" t="s">
        <v>513</v>
      </c>
      <c r="D13" s="50" t="s">
        <v>496</v>
      </c>
      <c r="E13" s="50" t="s">
        <v>483</v>
      </c>
      <c r="F13" s="50">
        <v>357</v>
      </c>
      <c r="G13" s="50">
        <v>368</v>
      </c>
      <c r="H13" s="50">
        <v>91</v>
      </c>
      <c r="I13" s="50">
        <v>22</v>
      </c>
      <c r="J13" s="50">
        <v>50</v>
      </c>
      <c r="K13" s="50">
        <v>74</v>
      </c>
      <c r="L13" s="50">
        <v>61</v>
      </c>
      <c r="M13" s="50">
        <v>59</v>
      </c>
    </row>
    <row r="14" ht="15" spans="1:13">
      <c r="A14" s="50">
        <v>31</v>
      </c>
      <c r="B14" s="50">
        <v>12</v>
      </c>
      <c r="C14" s="50" t="s">
        <v>514</v>
      </c>
      <c r="D14" s="50" t="s">
        <v>496</v>
      </c>
      <c r="E14" s="50" t="s">
        <v>483</v>
      </c>
      <c r="F14" s="50">
        <v>355</v>
      </c>
      <c r="G14" s="50">
        <v>364</v>
      </c>
      <c r="H14" s="50">
        <v>81</v>
      </c>
      <c r="I14" s="50">
        <v>39</v>
      </c>
      <c r="J14" s="50">
        <v>55</v>
      </c>
      <c r="K14" s="50">
        <v>58</v>
      </c>
      <c r="L14" s="50">
        <v>52</v>
      </c>
      <c r="M14" s="50">
        <v>70</v>
      </c>
    </row>
    <row r="15" ht="15" spans="1:13">
      <c r="A15" s="50">
        <v>32</v>
      </c>
      <c r="B15" s="50">
        <v>13</v>
      </c>
      <c r="C15" s="50" t="s">
        <v>515</v>
      </c>
      <c r="D15" s="50" t="s">
        <v>496</v>
      </c>
      <c r="E15" s="50" t="s">
        <v>483</v>
      </c>
      <c r="F15" s="50">
        <v>353.5</v>
      </c>
      <c r="G15" s="50">
        <v>363.5</v>
      </c>
      <c r="H15" s="50">
        <v>84</v>
      </c>
      <c r="I15" s="50">
        <v>20</v>
      </c>
      <c r="J15" s="50">
        <v>63.5</v>
      </c>
      <c r="K15" s="50">
        <v>63</v>
      </c>
      <c r="L15" s="50">
        <v>58</v>
      </c>
      <c r="M15" s="50">
        <v>65</v>
      </c>
    </row>
    <row r="16" ht="15" spans="1:13">
      <c r="A16" s="50">
        <v>33</v>
      </c>
      <c r="B16" s="50">
        <v>14</v>
      </c>
      <c r="C16" s="50" t="s">
        <v>516</v>
      </c>
      <c r="D16" s="50" t="s">
        <v>496</v>
      </c>
      <c r="E16" s="50" t="s">
        <v>483</v>
      </c>
      <c r="F16" s="50">
        <v>349.5</v>
      </c>
      <c r="G16" s="50">
        <v>352.5</v>
      </c>
      <c r="H16" s="50">
        <v>89</v>
      </c>
      <c r="I16" s="50">
        <v>55</v>
      </c>
      <c r="J16" s="50">
        <v>43.5</v>
      </c>
      <c r="K16" s="50">
        <v>57</v>
      </c>
      <c r="L16" s="50">
        <v>43</v>
      </c>
      <c r="M16" s="50">
        <v>62</v>
      </c>
    </row>
    <row r="17" ht="15" spans="1:13">
      <c r="A17" s="50">
        <v>34</v>
      </c>
      <c r="B17" s="50">
        <v>15</v>
      </c>
      <c r="C17" s="50" t="s">
        <v>517</v>
      </c>
      <c r="D17" s="50" t="s">
        <v>496</v>
      </c>
      <c r="E17" s="50" t="s">
        <v>483</v>
      </c>
      <c r="F17" s="50">
        <v>348</v>
      </c>
      <c r="G17" s="50">
        <v>356</v>
      </c>
      <c r="H17" s="50">
        <v>83</v>
      </c>
      <c r="I17" s="50">
        <v>32</v>
      </c>
      <c r="J17" s="50">
        <v>68</v>
      </c>
      <c r="K17" s="50">
        <v>63</v>
      </c>
      <c r="L17" s="50">
        <v>39</v>
      </c>
      <c r="M17" s="50">
        <v>63</v>
      </c>
    </row>
    <row r="18" ht="15" spans="1:13">
      <c r="A18" s="50">
        <v>36</v>
      </c>
      <c r="B18" s="50">
        <v>16</v>
      </c>
      <c r="C18" s="50" t="s">
        <v>519</v>
      </c>
      <c r="D18" s="50" t="s">
        <v>496</v>
      </c>
      <c r="E18" s="50" t="s">
        <v>483</v>
      </c>
      <c r="F18" s="50">
        <v>345</v>
      </c>
      <c r="G18" s="50">
        <v>353</v>
      </c>
      <c r="H18" s="50">
        <v>86</v>
      </c>
      <c r="I18" s="50">
        <v>49</v>
      </c>
      <c r="J18" s="50">
        <v>37</v>
      </c>
      <c r="K18" s="50">
        <v>67</v>
      </c>
      <c r="L18" s="50">
        <v>47</v>
      </c>
      <c r="M18" s="50">
        <v>59</v>
      </c>
    </row>
    <row r="19" ht="15" spans="1:13">
      <c r="A19" s="50">
        <v>37</v>
      </c>
      <c r="B19" s="50">
        <v>17</v>
      </c>
      <c r="C19" s="50" t="s">
        <v>520</v>
      </c>
      <c r="D19" s="50" t="s">
        <v>496</v>
      </c>
      <c r="E19" s="50" t="s">
        <v>483</v>
      </c>
      <c r="F19" s="50">
        <v>344.5</v>
      </c>
      <c r="G19" s="50">
        <v>345.5</v>
      </c>
      <c r="H19" s="50">
        <v>86</v>
      </c>
      <c r="I19" s="50">
        <v>26</v>
      </c>
      <c r="J19" s="50">
        <v>58.5</v>
      </c>
      <c r="K19" s="50">
        <v>57</v>
      </c>
      <c r="L19" s="50">
        <v>59</v>
      </c>
      <c r="M19" s="50">
        <v>58</v>
      </c>
    </row>
    <row r="20" ht="15" spans="1:13">
      <c r="A20" s="50">
        <v>38</v>
      </c>
      <c r="B20" s="50">
        <v>18</v>
      </c>
      <c r="C20" s="50" t="s">
        <v>521</v>
      </c>
      <c r="D20" s="50" t="s">
        <v>496</v>
      </c>
      <c r="E20" s="50" t="s">
        <v>483</v>
      </c>
      <c r="F20" s="50">
        <v>344</v>
      </c>
      <c r="G20" s="50">
        <v>351</v>
      </c>
      <c r="H20" s="50">
        <v>75</v>
      </c>
      <c r="I20" s="50">
        <v>47</v>
      </c>
      <c r="J20" s="50">
        <v>65</v>
      </c>
      <c r="K20" s="50">
        <v>69</v>
      </c>
      <c r="L20" s="50">
        <v>40</v>
      </c>
      <c r="M20" s="50">
        <v>48</v>
      </c>
    </row>
    <row r="21" ht="15" spans="1:13">
      <c r="A21" s="50">
        <v>39</v>
      </c>
      <c r="B21" s="50">
        <v>19</v>
      </c>
      <c r="C21" s="50" t="s">
        <v>522</v>
      </c>
      <c r="D21" s="50" t="s">
        <v>496</v>
      </c>
      <c r="E21" s="50" t="s">
        <v>483</v>
      </c>
      <c r="F21" s="50">
        <v>344</v>
      </c>
      <c r="G21" s="50">
        <v>345</v>
      </c>
      <c r="H21" s="50">
        <v>84</v>
      </c>
      <c r="I21" s="50">
        <v>27</v>
      </c>
      <c r="J21" s="50">
        <v>74</v>
      </c>
      <c r="K21" s="50">
        <v>57</v>
      </c>
      <c r="L21" s="50">
        <v>42</v>
      </c>
      <c r="M21" s="50">
        <v>60</v>
      </c>
    </row>
    <row r="22" ht="15" spans="1:13">
      <c r="A22" s="50">
        <v>40</v>
      </c>
      <c r="B22" s="50">
        <v>20</v>
      </c>
      <c r="C22" s="50" t="s">
        <v>523</v>
      </c>
      <c r="D22" s="50" t="s">
        <v>496</v>
      </c>
      <c r="E22" s="50" t="s">
        <v>483</v>
      </c>
      <c r="F22" s="50">
        <v>343.5</v>
      </c>
      <c r="G22" s="50">
        <v>346.5</v>
      </c>
      <c r="H22" s="50">
        <v>65</v>
      </c>
      <c r="I22" s="50">
        <v>38</v>
      </c>
      <c r="J22" s="50">
        <v>82.5</v>
      </c>
      <c r="K22" s="50">
        <v>60</v>
      </c>
      <c r="L22" s="50">
        <v>53</v>
      </c>
      <c r="M22" s="50">
        <v>45</v>
      </c>
    </row>
    <row r="23" ht="15" spans="1:13">
      <c r="A23" s="50">
        <v>41</v>
      </c>
      <c r="B23" s="50">
        <v>21</v>
      </c>
      <c r="C23" s="50" t="s">
        <v>524</v>
      </c>
      <c r="D23" s="50" t="s">
        <v>496</v>
      </c>
      <c r="E23" s="50" t="s">
        <v>483</v>
      </c>
      <c r="F23" s="50">
        <v>343</v>
      </c>
      <c r="G23" s="50">
        <v>345</v>
      </c>
      <c r="H23" s="50">
        <v>90</v>
      </c>
      <c r="I23" s="50">
        <v>50</v>
      </c>
      <c r="J23" s="50">
        <v>52</v>
      </c>
      <c r="K23" s="50">
        <v>47</v>
      </c>
      <c r="L23" s="50">
        <v>36</v>
      </c>
      <c r="M23" s="50">
        <v>68</v>
      </c>
    </row>
    <row r="24" ht="15" spans="1:13">
      <c r="A24" s="50">
        <v>42</v>
      </c>
      <c r="B24" s="50">
        <v>22</v>
      </c>
      <c r="C24" s="50" t="s">
        <v>525</v>
      </c>
      <c r="D24" s="50" t="s">
        <v>496</v>
      </c>
      <c r="E24" s="50" t="s">
        <v>483</v>
      </c>
      <c r="F24" s="50">
        <v>341.5</v>
      </c>
      <c r="G24" s="50">
        <v>341.5</v>
      </c>
      <c r="H24" s="50">
        <v>83</v>
      </c>
      <c r="I24" s="50">
        <v>34</v>
      </c>
      <c r="J24" s="50">
        <v>50.5</v>
      </c>
      <c r="K24" s="50">
        <v>52</v>
      </c>
      <c r="L24" s="50">
        <v>59</v>
      </c>
      <c r="M24" s="50">
        <v>63</v>
      </c>
    </row>
    <row r="25" ht="15" spans="1:13">
      <c r="A25" s="50">
        <v>43</v>
      </c>
      <c r="B25" s="50">
        <v>23</v>
      </c>
      <c r="C25" s="50" t="s">
        <v>526</v>
      </c>
      <c r="D25" s="50" t="s">
        <v>496</v>
      </c>
      <c r="E25" s="50" t="s">
        <v>483</v>
      </c>
      <c r="F25" s="50">
        <v>332</v>
      </c>
      <c r="G25" s="50">
        <v>335</v>
      </c>
      <c r="H25" s="50">
        <v>86</v>
      </c>
      <c r="I25" s="50">
        <v>26</v>
      </c>
      <c r="J25" s="50">
        <v>56</v>
      </c>
      <c r="K25" s="50">
        <v>50</v>
      </c>
      <c r="L25" s="50">
        <v>45</v>
      </c>
      <c r="M25" s="50">
        <v>69</v>
      </c>
    </row>
    <row r="26" ht="15" spans="1:13">
      <c r="A26" s="50">
        <v>44</v>
      </c>
      <c r="B26" s="50">
        <v>24</v>
      </c>
      <c r="C26" s="50" t="s">
        <v>527</v>
      </c>
      <c r="D26" s="50" t="s">
        <v>496</v>
      </c>
      <c r="E26" s="50" t="s">
        <v>483</v>
      </c>
      <c r="F26" s="50">
        <v>330</v>
      </c>
      <c r="G26" s="50">
        <v>324</v>
      </c>
      <c r="H26" s="50">
        <v>74</v>
      </c>
      <c r="I26" s="50">
        <v>43</v>
      </c>
      <c r="J26" s="50">
        <v>74</v>
      </c>
      <c r="K26" s="50">
        <v>42</v>
      </c>
      <c r="L26" s="50">
        <v>46</v>
      </c>
      <c r="M26" s="50">
        <v>51</v>
      </c>
    </row>
    <row r="27" ht="15" spans="1:13">
      <c r="A27" s="50">
        <v>46</v>
      </c>
      <c r="B27" s="50">
        <v>25</v>
      </c>
      <c r="C27" s="50" t="s">
        <v>212</v>
      </c>
      <c r="D27" s="50" t="s">
        <v>496</v>
      </c>
      <c r="E27" s="50" t="s">
        <v>483</v>
      </c>
      <c r="F27" s="50">
        <v>329.5</v>
      </c>
      <c r="G27" s="50">
        <v>336.5</v>
      </c>
      <c r="H27" s="50">
        <v>86</v>
      </c>
      <c r="I27" s="50">
        <v>31</v>
      </c>
      <c r="J27" s="50">
        <v>40.5</v>
      </c>
      <c r="K27" s="50">
        <v>62</v>
      </c>
      <c r="L27" s="50">
        <v>48</v>
      </c>
      <c r="M27" s="50">
        <v>62</v>
      </c>
    </row>
    <row r="28" ht="15" spans="1:13">
      <c r="A28" s="50">
        <v>47</v>
      </c>
      <c r="B28" s="50">
        <v>26</v>
      </c>
      <c r="C28" s="50" t="s">
        <v>529</v>
      </c>
      <c r="D28" s="50" t="s">
        <v>496</v>
      </c>
      <c r="E28" s="50" t="s">
        <v>483</v>
      </c>
      <c r="F28" s="50">
        <v>327</v>
      </c>
      <c r="G28" s="50">
        <v>339</v>
      </c>
      <c r="H28" s="50">
        <v>75</v>
      </c>
      <c r="I28" s="50">
        <v>25</v>
      </c>
      <c r="J28" s="50">
        <v>55</v>
      </c>
      <c r="K28" s="50">
        <v>75</v>
      </c>
      <c r="L28" s="50">
        <v>41</v>
      </c>
      <c r="M28" s="50">
        <v>56</v>
      </c>
    </row>
    <row r="29" ht="15" spans="1:13">
      <c r="A29" s="50">
        <v>48</v>
      </c>
      <c r="B29" s="50">
        <v>27</v>
      </c>
      <c r="C29" s="50" t="s">
        <v>530</v>
      </c>
      <c r="D29" s="50" t="s">
        <v>496</v>
      </c>
      <c r="E29" s="50" t="s">
        <v>483</v>
      </c>
      <c r="F29" s="50">
        <v>327</v>
      </c>
      <c r="G29" s="50">
        <v>336</v>
      </c>
      <c r="H29" s="50">
        <v>72</v>
      </c>
      <c r="I29" s="50">
        <v>27</v>
      </c>
      <c r="J29" s="50">
        <v>47</v>
      </c>
      <c r="K29" s="50">
        <v>52</v>
      </c>
      <c r="L29" s="50">
        <v>54</v>
      </c>
      <c r="M29" s="50">
        <v>75</v>
      </c>
    </row>
    <row r="30" ht="15" spans="1:13">
      <c r="A30" s="50">
        <v>49</v>
      </c>
      <c r="B30" s="50">
        <v>28</v>
      </c>
      <c r="C30" s="50" t="s">
        <v>531</v>
      </c>
      <c r="D30" s="50" t="s">
        <v>496</v>
      </c>
      <c r="E30" s="50" t="s">
        <v>483</v>
      </c>
      <c r="F30" s="50">
        <v>326.5</v>
      </c>
      <c r="G30" s="50">
        <v>326.5</v>
      </c>
      <c r="H30" s="50">
        <v>96</v>
      </c>
      <c r="I30" s="50">
        <v>27</v>
      </c>
      <c r="J30" s="50">
        <v>35.5</v>
      </c>
      <c r="K30" s="50">
        <v>54</v>
      </c>
      <c r="L30" s="50">
        <v>51</v>
      </c>
      <c r="M30" s="50">
        <v>63</v>
      </c>
    </row>
    <row r="31" ht="15" spans="1:13">
      <c r="A31" s="50">
        <v>50</v>
      </c>
      <c r="B31" s="50">
        <v>29</v>
      </c>
      <c r="C31" s="50" t="s">
        <v>532</v>
      </c>
      <c r="D31" s="50" t="s">
        <v>496</v>
      </c>
      <c r="E31" s="50" t="s">
        <v>483</v>
      </c>
      <c r="F31" s="50">
        <v>325.5</v>
      </c>
      <c r="G31" s="50">
        <v>337.5</v>
      </c>
      <c r="H31" s="50">
        <v>73</v>
      </c>
      <c r="I31" s="50">
        <v>16</v>
      </c>
      <c r="J31" s="50">
        <v>42.5</v>
      </c>
      <c r="K31" s="50">
        <v>63</v>
      </c>
      <c r="L31" s="50">
        <v>62</v>
      </c>
      <c r="M31" s="50">
        <v>69</v>
      </c>
    </row>
    <row r="32" ht="15" spans="1:13">
      <c r="A32" s="50">
        <v>51</v>
      </c>
      <c r="B32" s="50">
        <v>30</v>
      </c>
      <c r="C32" s="50" t="s">
        <v>533</v>
      </c>
      <c r="D32" s="50" t="s">
        <v>496</v>
      </c>
      <c r="E32" s="50" t="s">
        <v>483</v>
      </c>
      <c r="F32" s="50">
        <v>318.5</v>
      </c>
      <c r="G32" s="50">
        <v>313.5</v>
      </c>
      <c r="H32" s="50">
        <v>82</v>
      </c>
      <c r="I32" s="50">
        <v>33</v>
      </c>
      <c r="J32" s="50">
        <v>45.5</v>
      </c>
      <c r="K32" s="50">
        <v>47</v>
      </c>
      <c r="L32" s="50">
        <v>57</v>
      </c>
      <c r="M32" s="50">
        <v>54</v>
      </c>
    </row>
    <row r="33" ht="15" spans="1:13">
      <c r="A33" s="50">
        <v>52</v>
      </c>
      <c r="B33" s="50">
        <v>31</v>
      </c>
      <c r="C33" s="50" t="s">
        <v>534</v>
      </c>
      <c r="D33" s="50" t="s">
        <v>496</v>
      </c>
      <c r="E33" s="50" t="s">
        <v>483</v>
      </c>
      <c r="F33" s="50">
        <v>289.5</v>
      </c>
      <c r="G33" s="50">
        <v>283.5</v>
      </c>
      <c r="H33" s="50">
        <v>74</v>
      </c>
      <c r="I33" s="50">
        <v>27</v>
      </c>
      <c r="J33" s="50">
        <v>48.5</v>
      </c>
      <c r="K33" s="50">
        <v>47</v>
      </c>
      <c r="L33" s="50">
        <v>46</v>
      </c>
      <c r="M33" s="50">
        <v>47</v>
      </c>
    </row>
    <row r="34" ht="15" spans="1:13">
      <c r="A34" s="50">
        <v>53</v>
      </c>
      <c r="B34" s="50">
        <v>32</v>
      </c>
      <c r="C34" s="50" t="s">
        <v>535</v>
      </c>
      <c r="D34" s="50" t="s">
        <v>496</v>
      </c>
      <c r="E34" s="50" t="s">
        <v>483</v>
      </c>
      <c r="F34" s="50">
        <v>286.5</v>
      </c>
      <c r="G34" s="50">
        <v>290.5</v>
      </c>
      <c r="H34" s="50">
        <v>61</v>
      </c>
      <c r="I34" s="50">
        <v>17</v>
      </c>
      <c r="J34" s="50">
        <v>46.5</v>
      </c>
      <c r="K34" s="50">
        <v>62</v>
      </c>
      <c r="L34" s="50">
        <v>45</v>
      </c>
      <c r="M34" s="50">
        <v>55</v>
      </c>
    </row>
    <row r="35" ht="15" spans="1:13">
      <c r="A35" s="50">
        <v>54</v>
      </c>
      <c r="B35" s="50">
        <v>33</v>
      </c>
      <c r="C35" s="50" t="s">
        <v>536</v>
      </c>
      <c r="D35" s="50" t="s">
        <v>496</v>
      </c>
      <c r="E35" s="50" t="s">
        <v>483</v>
      </c>
      <c r="F35" s="50">
        <v>282</v>
      </c>
      <c r="G35" s="50">
        <v>282</v>
      </c>
      <c r="H35" s="50">
        <v>62</v>
      </c>
      <c r="I35" s="50">
        <v>35</v>
      </c>
      <c r="J35" s="50">
        <v>51</v>
      </c>
      <c r="K35" s="50">
        <v>57</v>
      </c>
      <c r="L35" s="50">
        <v>32</v>
      </c>
      <c r="M35" s="50">
        <v>45</v>
      </c>
    </row>
    <row r="36" ht="15" spans="1:13">
      <c r="A36" s="50">
        <v>55</v>
      </c>
      <c r="B36" s="50">
        <v>34</v>
      </c>
      <c r="C36" s="50" t="s">
        <v>537</v>
      </c>
      <c r="D36" s="50" t="s">
        <v>496</v>
      </c>
      <c r="E36" s="50" t="s">
        <v>483</v>
      </c>
      <c r="F36" s="50">
        <v>267.5</v>
      </c>
      <c r="G36" s="50">
        <v>264.5</v>
      </c>
      <c r="H36" s="50">
        <v>77</v>
      </c>
      <c r="I36" s="50">
        <v>13</v>
      </c>
      <c r="J36" s="50">
        <v>30.5</v>
      </c>
      <c r="K36" s="50">
        <v>46</v>
      </c>
      <c r="L36" s="50">
        <v>40</v>
      </c>
      <c r="M36" s="50">
        <v>61</v>
      </c>
    </row>
    <row r="37" ht="15" spans="1:13">
      <c r="A37" s="50">
        <v>56</v>
      </c>
      <c r="B37" s="50">
        <v>35</v>
      </c>
      <c r="C37" s="50" t="s">
        <v>538</v>
      </c>
      <c r="D37" s="50" t="s">
        <v>496</v>
      </c>
      <c r="E37" s="50" t="s">
        <v>483</v>
      </c>
      <c r="F37" s="50">
        <v>259.5</v>
      </c>
      <c r="G37" s="50">
        <v>253.5</v>
      </c>
      <c r="H37" s="50">
        <v>68</v>
      </c>
      <c r="I37" s="50">
        <v>29</v>
      </c>
      <c r="J37" s="50">
        <v>30.5</v>
      </c>
      <c r="K37" s="50">
        <v>42</v>
      </c>
      <c r="L37" s="50">
        <v>36</v>
      </c>
      <c r="M37" s="50">
        <v>54</v>
      </c>
    </row>
    <row r="38" spans="1:13">
      <c r="F38" s="53">
        <f t="shared" ref="F38:M38" si="0">AVERAGE(F3:F37)</f>
        <v>343.1</v>
      </c>
      <c r="G38" s="53">
        <f t="shared" si="0"/>
        <v>349.042857142857</v>
      </c>
      <c r="H38" s="53">
        <f t="shared" si="0"/>
        <v>80.7142857142857</v>
      </c>
      <c r="I38" s="53">
        <f t="shared" si="0"/>
        <v>36.2571428571429</v>
      </c>
      <c r="J38" s="53">
        <f t="shared" si="0"/>
        <v>53.9857142857143</v>
      </c>
      <c r="K38" s="53">
        <f t="shared" si="0"/>
        <v>58.2857142857143</v>
      </c>
      <c r="L38" s="53">
        <f t="shared" si="0"/>
        <v>50.8857142857143</v>
      </c>
      <c r="M38" s="53">
        <f t="shared" si="0"/>
        <v>62.9714285714286</v>
      </c>
    </row>
    <row r="40" ht="20.25" spans="1:13">
      <c r="A40" s="47" t="s">
        <v>580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  <row r="41" ht="14.25" spans="1:13">
      <c r="A41" s="48" t="s">
        <v>96</v>
      </c>
      <c r="B41" s="48" t="s">
        <v>97</v>
      </c>
      <c r="C41" s="49" t="s">
        <v>60</v>
      </c>
      <c r="D41" s="49" t="s">
        <v>98</v>
      </c>
      <c r="E41" s="49" t="s">
        <v>99</v>
      </c>
      <c r="F41" s="48" t="s">
        <v>100</v>
      </c>
      <c r="G41" s="48" t="s">
        <v>101</v>
      </c>
      <c r="H41" s="49" t="s">
        <v>102</v>
      </c>
      <c r="I41" s="49" t="s">
        <v>103</v>
      </c>
      <c r="J41" s="48" t="s">
        <v>581</v>
      </c>
      <c r="K41" s="49" t="s">
        <v>107</v>
      </c>
      <c r="L41" s="49" t="s">
        <v>108</v>
      </c>
      <c r="M41" s="49" t="s">
        <v>109</v>
      </c>
    </row>
    <row r="42" ht="15" spans="1:13">
      <c r="A42" s="50"/>
      <c r="B42" s="50"/>
      <c r="C42" s="50" t="s">
        <v>554</v>
      </c>
      <c r="D42" s="50" t="s">
        <v>496</v>
      </c>
      <c r="E42" s="50" t="s">
        <v>483</v>
      </c>
      <c r="F42" s="50">
        <v>423.5</v>
      </c>
      <c r="G42" s="50">
        <v>433.5</v>
      </c>
      <c r="H42" s="50">
        <v>97</v>
      </c>
      <c r="I42" s="50">
        <v>23</v>
      </c>
      <c r="J42" s="50">
        <v>109.5</v>
      </c>
      <c r="K42" s="50">
        <v>59</v>
      </c>
      <c r="L42" s="50">
        <v>65</v>
      </c>
      <c r="M42" s="50">
        <v>70</v>
      </c>
    </row>
    <row r="43" ht="15" spans="1:13">
      <c r="A43" s="50"/>
      <c r="B43" s="50"/>
      <c r="C43" s="50" t="s">
        <v>555</v>
      </c>
      <c r="D43" s="50" t="s">
        <v>496</v>
      </c>
      <c r="E43" s="50" t="s">
        <v>483</v>
      </c>
      <c r="F43" s="50">
        <v>422</v>
      </c>
      <c r="G43" s="50">
        <v>437</v>
      </c>
      <c r="H43" s="50">
        <v>79</v>
      </c>
      <c r="I43" s="50">
        <v>25</v>
      </c>
      <c r="J43" s="50">
        <v>119</v>
      </c>
      <c r="K43" s="50">
        <v>62</v>
      </c>
      <c r="L43" s="50">
        <v>63</v>
      </c>
      <c r="M43" s="50">
        <v>74</v>
      </c>
    </row>
    <row r="44" ht="15" spans="1:13">
      <c r="A44" s="50"/>
      <c r="B44" s="50"/>
      <c r="C44" s="50" t="s">
        <v>561</v>
      </c>
      <c r="D44" s="50" t="s">
        <v>496</v>
      </c>
      <c r="E44" s="50" t="s">
        <v>483</v>
      </c>
      <c r="F44" s="50">
        <v>387</v>
      </c>
      <c r="G44" s="50">
        <v>396</v>
      </c>
      <c r="H44" s="50">
        <v>95</v>
      </c>
      <c r="I44" s="50">
        <v>29</v>
      </c>
      <c r="J44" s="50">
        <v>81</v>
      </c>
      <c r="K44" s="50">
        <v>59</v>
      </c>
      <c r="L44" s="50">
        <v>55</v>
      </c>
      <c r="M44" s="50">
        <v>68</v>
      </c>
    </row>
    <row r="45" ht="15" spans="1:13">
      <c r="A45" s="50"/>
      <c r="B45" s="50"/>
      <c r="C45" s="50" t="s">
        <v>562</v>
      </c>
      <c r="D45" s="50" t="s">
        <v>496</v>
      </c>
      <c r="E45" s="50" t="s">
        <v>483</v>
      </c>
      <c r="F45" s="50">
        <v>382.5</v>
      </c>
      <c r="G45" s="50">
        <v>396.5</v>
      </c>
      <c r="H45" s="50">
        <v>85</v>
      </c>
      <c r="I45" s="50">
        <v>31</v>
      </c>
      <c r="J45" s="50">
        <v>85.5</v>
      </c>
      <c r="K45" s="50">
        <v>61</v>
      </c>
      <c r="L45" s="50">
        <v>47</v>
      </c>
      <c r="M45" s="50">
        <v>73</v>
      </c>
    </row>
    <row r="46" ht="15" spans="1:13">
      <c r="A46" s="50"/>
      <c r="B46" s="50"/>
      <c r="C46" s="50" t="s">
        <v>563</v>
      </c>
      <c r="D46" s="50" t="s">
        <v>496</v>
      </c>
      <c r="E46" s="50" t="s">
        <v>483</v>
      </c>
      <c r="F46" s="50">
        <v>381</v>
      </c>
      <c r="G46" s="50">
        <v>381</v>
      </c>
      <c r="H46" s="50">
        <v>75</v>
      </c>
      <c r="I46" s="50">
        <v>34</v>
      </c>
      <c r="J46" s="50">
        <v>102</v>
      </c>
      <c r="K46" s="50">
        <v>50</v>
      </c>
      <c r="L46" s="50">
        <v>56</v>
      </c>
      <c r="M46" s="50">
        <v>64</v>
      </c>
    </row>
    <row r="47" spans="1:13">
      <c r="F47" s="51">
        <f t="shared" ref="F47:M47" si="1">AVERAGE(F42:F46)</f>
        <v>399.2</v>
      </c>
      <c r="G47" s="51">
        <f t="shared" si="1"/>
        <v>408.8</v>
      </c>
      <c r="H47" s="51">
        <f t="shared" si="1"/>
        <v>86.2</v>
      </c>
      <c r="I47" s="51">
        <f t="shared" si="1"/>
        <v>28.4</v>
      </c>
      <c r="J47" s="51">
        <f t="shared" si="1"/>
        <v>99.4</v>
      </c>
      <c r="K47" s="51">
        <f t="shared" si="1"/>
        <v>58.2</v>
      </c>
      <c r="L47" s="51">
        <f t="shared" si="1"/>
        <v>57.2</v>
      </c>
      <c r="M47" s="51">
        <f t="shared" si="1"/>
        <v>69.8</v>
      </c>
    </row>
  </sheetData>
  <mergeCells count="2">
    <mergeCell ref="A1:M1"/>
    <mergeCell ref="A40:M40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opLeftCell="A25" workbookViewId="0">
      <selection activeCell="A49" sqref="$A49:$XFD49"/>
    </sheetView>
  </sheetViews>
  <sheetFormatPr defaultColWidth="9" defaultRowHeight="13.5"/>
  <cols>
    <col min="1" max="4" width="9" style="6"/>
    <col min="5" max="5" width="20.375" style="6" customWidth="1"/>
    <col min="6" max="7" width="9.5" style="6" customWidth="1"/>
    <col min="8" max="13" width="9.125" style="6" customWidth="1"/>
    <col min="14" max="16384" width="9" style="6"/>
  </cols>
  <sheetData>
    <row r="1" ht="20.25" spans="1:13">
      <c r="A1" s="47" t="s">
        <v>582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107</v>
      </c>
    </row>
    <row r="3" ht="15" spans="1:13">
      <c r="A3" s="50">
        <v>88</v>
      </c>
      <c r="B3" s="50">
        <v>1</v>
      </c>
      <c r="C3" s="50" t="s">
        <v>207</v>
      </c>
      <c r="D3" s="50" t="s">
        <v>208</v>
      </c>
      <c r="E3" s="50" t="s">
        <v>156</v>
      </c>
      <c r="F3" s="50">
        <v>487.5</v>
      </c>
      <c r="G3" s="50">
        <v>512.5</v>
      </c>
      <c r="H3" s="50">
        <v>94</v>
      </c>
      <c r="I3" s="50">
        <v>108</v>
      </c>
      <c r="J3" s="50">
        <v>54.5</v>
      </c>
      <c r="K3" s="50">
        <v>80</v>
      </c>
      <c r="L3" s="50">
        <v>78</v>
      </c>
      <c r="M3" s="50">
        <v>73</v>
      </c>
    </row>
    <row r="4" ht="15" spans="1:13">
      <c r="A4" s="50">
        <v>151</v>
      </c>
      <c r="B4" s="50">
        <v>2</v>
      </c>
      <c r="C4" s="50" t="s">
        <v>272</v>
      </c>
      <c r="D4" s="50" t="s">
        <v>208</v>
      </c>
      <c r="E4" s="50" t="s">
        <v>156</v>
      </c>
      <c r="F4" s="50">
        <v>435</v>
      </c>
      <c r="G4" s="50">
        <v>466</v>
      </c>
      <c r="H4" s="50">
        <v>92</v>
      </c>
      <c r="I4" s="50">
        <v>85</v>
      </c>
      <c r="J4" s="50">
        <v>92</v>
      </c>
      <c r="K4" s="50">
        <v>62</v>
      </c>
      <c r="L4" s="50">
        <v>42</v>
      </c>
      <c r="M4" s="50">
        <v>62</v>
      </c>
    </row>
    <row r="5" ht="15" spans="1:13">
      <c r="A5" s="50">
        <v>154</v>
      </c>
      <c r="B5" s="50">
        <v>3</v>
      </c>
      <c r="C5" s="50" t="s">
        <v>275</v>
      </c>
      <c r="D5" s="50" t="s">
        <v>208</v>
      </c>
      <c r="E5" s="50" t="s">
        <v>156</v>
      </c>
      <c r="F5" s="50">
        <v>431.5</v>
      </c>
      <c r="G5" s="50">
        <v>458.5</v>
      </c>
      <c r="H5" s="50">
        <v>82</v>
      </c>
      <c r="I5" s="50">
        <v>86</v>
      </c>
      <c r="J5" s="50">
        <v>73.5</v>
      </c>
      <c r="K5" s="50">
        <v>66</v>
      </c>
      <c r="L5" s="50">
        <v>61</v>
      </c>
      <c r="M5" s="50">
        <v>63</v>
      </c>
    </row>
    <row r="6" ht="15" spans="1:13">
      <c r="A6" s="50">
        <v>162</v>
      </c>
      <c r="B6" s="50">
        <v>4</v>
      </c>
      <c r="C6" s="50" t="s">
        <v>283</v>
      </c>
      <c r="D6" s="50" t="s">
        <v>208</v>
      </c>
      <c r="E6" s="50" t="s">
        <v>156</v>
      </c>
      <c r="F6" s="50">
        <v>424.5</v>
      </c>
      <c r="G6" s="50">
        <v>447.5</v>
      </c>
      <c r="H6" s="50">
        <v>89</v>
      </c>
      <c r="I6" s="50">
        <v>80</v>
      </c>
      <c r="J6" s="50">
        <v>65.5</v>
      </c>
      <c r="K6" s="50">
        <v>71</v>
      </c>
      <c r="L6" s="50">
        <v>61</v>
      </c>
      <c r="M6" s="50">
        <v>58</v>
      </c>
    </row>
    <row r="7" ht="15" spans="1:13">
      <c r="A7" s="50">
        <v>168</v>
      </c>
      <c r="B7" s="50">
        <v>5</v>
      </c>
      <c r="C7" s="50" t="s">
        <v>289</v>
      </c>
      <c r="D7" s="50" t="s">
        <v>208</v>
      </c>
      <c r="E7" s="50" t="s">
        <v>156</v>
      </c>
      <c r="F7" s="50">
        <v>420.5</v>
      </c>
      <c r="G7" s="50">
        <v>456.5</v>
      </c>
      <c r="H7" s="50">
        <v>87</v>
      </c>
      <c r="I7" s="50">
        <v>73</v>
      </c>
      <c r="J7" s="50">
        <v>90.5</v>
      </c>
      <c r="K7" s="50">
        <v>70</v>
      </c>
      <c r="L7" s="50">
        <v>33</v>
      </c>
      <c r="M7" s="50">
        <v>67</v>
      </c>
    </row>
    <row r="8" ht="15" spans="1:13">
      <c r="A8" s="50">
        <v>185</v>
      </c>
      <c r="B8" s="50">
        <v>6</v>
      </c>
      <c r="C8" s="50" t="s">
        <v>306</v>
      </c>
      <c r="D8" s="50" t="s">
        <v>208</v>
      </c>
      <c r="E8" s="50" t="s">
        <v>156</v>
      </c>
      <c r="F8" s="50">
        <v>407</v>
      </c>
      <c r="G8" s="50">
        <v>438</v>
      </c>
      <c r="H8" s="50">
        <v>91</v>
      </c>
      <c r="I8" s="50">
        <v>64</v>
      </c>
      <c r="J8" s="50">
        <v>83</v>
      </c>
      <c r="K8" s="50">
        <v>71</v>
      </c>
      <c r="L8" s="50">
        <v>38</v>
      </c>
      <c r="M8" s="50">
        <v>60</v>
      </c>
    </row>
    <row r="9" ht="15" spans="1:13">
      <c r="A9" s="50">
        <v>190</v>
      </c>
      <c r="B9" s="50">
        <v>7</v>
      </c>
      <c r="C9" s="50" t="s">
        <v>311</v>
      </c>
      <c r="D9" s="50" t="s">
        <v>208</v>
      </c>
      <c r="E9" s="50" t="s">
        <v>156</v>
      </c>
      <c r="F9" s="50">
        <v>403</v>
      </c>
      <c r="G9" s="50">
        <v>435</v>
      </c>
      <c r="H9" s="50">
        <v>86</v>
      </c>
      <c r="I9" s="50">
        <v>43</v>
      </c>
      <c r="J9" s="50">
        <v>103</v>
      </c>
      <c r="K9" s="50">
        <v>55</v>
      </c>
      <c r="L9" s="50">
        <v>50</v>
      </c>
      <c r="M9" s="50">
        <v>66</v>
      </c>
    </row>
    <row r="10" ht="15" spans="1:13">
      <c r="A10" s="50">
        <v>192</v>
      </c>
      <c r="B10" s="50">
        <v>8</v>
      </c>
      <c r="C10" s="50" t="s">
        <v>313</v>
      </c>
      <c r="D10" s="50" t="s">
        <v>208</v>
      </c>
      <c r="E10" s="50" t="s">
        <v>156</v>
      </c>
      <c r="F10" s="50">
        <v>402</v>
      </c>
      <c r="G10" s="50">
        <v>434</v>
      </c>
      <c r="H10" s="50">
        <v>81</v>
      </c>
      <c r="I10" s="50">
        <v>47</v>
      </c>
      <c r="J10" s="50">
        <v>77</v>
      </c>
      <c r="K10" s="50">
        <v>74</v>
      </c>
      <c r="L10" s="50">
        <v>54</v>
      </c>
      <c r="M10" s="50">
        <v>69</v>
      </c>
    </row>
    <row r="11" ht="15" spans="1:13">
      <c r="A11" s="50">
        <v>194</v>
      </c>
      <c r="B11" s="50">
        <v>9</v>
      </c>
      <c r="C11" s="50" t="s">
        <v>315</v>
      </c>
      <c r="D11" s="50" t="s">
        <v>208</v>
      </c>
      <c r="E11" s="50" t="s">
        <v>156</v>
      </c>
      <c r="F11" s="50">
        <v>401</v>
      </c>
      <c r="G11" s="50">
        <v>434</v>
      </c>
      <c r="H11" s="50">
        <v>92</v>
      </c>
      <c r="I11" s="50">
        <v>82</v>
      </c>
      <c r="J11" s="50">
        <v>60</v>
      </c>
      <c r="K11" s="50">
        <v>64</v>
      </c>
      <c r="L11" s="50">
        <v>40</v>
      </c>
      <c r="M11" s="50">
        <v>63</v>
      </c>
    </row>
    <row r="12" ht="15" spans="1:13">
      <c r="A12" s="50">
        <v>202</v>
      </c>
      <c r="B12" s="50">
        <v>10</v>
      </c>
      <c r="C12" s="50" t="s">
        <v>323</v>
      </c>
      <c r="D12" s="50" t="s">
        <v>208</v>
      </c>
      <c r="E12" s="50" t="s">
        <v>156</v>
      </c>
      <c r="F12" s="50">
        <v>395.5</v>
      </c>
      <c r="G12" s="50">
        <v>415.5</v>
      </c>
      <c r="H12" s="50">
        <v>83</v>
      </c>
      <c r="I12" s="50">
        <v>91</v>
      </c>
      <c r="J12" s="50">
        <v>60.5</v>
      </c>
      <c r="K12" s="50">
        <v>67</v>
      </c>
      <c r="L12" s="50">
        <v>51</v>
      </c>
      <c r="M12" s="50">
        <v>43</v>
      </c>
    </row>
    <row r="13" ht="15" spans="1:13">
      <c r="A13" s="50">
        <v>204</v>
      </c>
      <c r="B13" s="50">
        <v>11</v>
      </c>
      <c r="C13" s="50" t="s">
        <v>325</v>
      </c>
      <c r="D13" s="50" t="s">
        <v>208</v>
      </c>
      <c r="E13" s="50" t="s">
        <v>156</v>
      </c>
      <c r="F13" s="50">
        <v>394.5</v>
      </c>
      <c r="G13" s="50">
        <v>425.5</v>
      </c>
      <c r="H13" s="50">
        <v>94</v>
      </c>
      <c r="I13" s="50">
        <v>70</v>
      </c>
      <c r="J13" s="50">
        <v>57.5</v>
      </c>
      <c r="K13" s="50">
        <v>66</v>
      </c>
      <c r="L13" s="50">
        <v>46</v>
      </c>
      <c r="M13" s="50">
        <v>61</v>
      </c>
    </row>
    <row r="14" ht="15" spans="1:13">
      <c r="A14" s="50">
        <v>206</v>
      </c>
      <c r="B14" s="50">
        <v>12</v>
      </c>
      <c r="C14" s="50" t="s">
        <v>327</v>
      </c>
      <c r="D14" s="50" t="s">
        <v>208</v>
      </c>
      <c r="E14" s="50" t="s">
        <v>156</v>
      </c>
      <c r="F14" s="50">
        <v>394</v>
      </c>
      <c r="G14" s="50">
        <v>429</v>
      </c>
      <c r="H14" s="50">
        <v>87</v>
      </c>
      <c r="I14" s="50">
        <v>83</v>
      </c>
      <c r="J14" s="50">
        <v>58</v>
      </c>
      <c r="K14" s="50">
        <v>61</v>
      </c>
      <c r="L14" s="50">
        <v>38</v>
      </c>
      <c r="M14" s="50">
        <v>67</v>
      </c>
    </row>
    <row r="15" ht="15" spans="1:13">
      <c r="A15" s="50">
        <v>207</v>
      </c>
      <c r="B15" s="50">
        <v>13</v>
      </c>
      <c r="C15" s="50" t="s">
        <v>328</v>
      </c>
      <c r="D15" s="50" t="s">
        <v>208</v>
      </c>
      <c r="E15" s="50" t="s">
        <v>156</v>
      </c>
      <c r="F15" s="50">
        <v>394</v>
      </c>
      <c r="G15" s="50">
        <v>419</v>
      </c>
      <c r="H15" s="50">
        <v>78</v>
      </c>
      <c r="I15" s="50">
        <v>66</v>
      </c>
      <c r="J15" s="50">
        <v>80</v>
      </c>
      <c r="K15" s="50">
        <v>54</v>
      </c>
      <c r="L15" s="50">
        <v>57</v>
      </c>
      <c r="M15" s="50">
        <v>59</v>
      </c>
    </row>
    <row r="16" ht="15" spans="1:13">
      <c r="A16" s="50">
        <v>208</v>
      </c>
      <c r="B16" s="50">
        <v>14</v>
      </c>
      <c r="C16" s="50" t="s">
        <v>329</v>
      </c>
      <c r="D16" s="50" t="s">
        <v>208</v>
      </c>
      <c r="E16" s="50" t="s">
        <v>156</v>
      </c>
      <c r="F16" s="50">
        <v>393.5</v>
      </c>
      <c r="G16" s="50">
        <v>430.5</v>
      </c>
      <c r="H16" s="50">
        <v>91</v>
      </c>
      <c r="I16" s="50">
        <v>63</v>
      </c>
      <c r="J16" s="50">
        <v>46.5</v>
      </c>
      <c r="K16" s="50">
        <v>75</v>
      </c>
      <c r="L16" s="50">
        <v>45</v>
      </c>
      <c r="M16" s="50">
        <v>73</v>
      </c>
    </row>
    <row r="17" ht="15" spans="1:13">
      <c r="A17" s="50">
        <v>209</v>
      </c>
      <c r="B17" s="50">
        <v>15</v>
      </c>
      <c r="C17" s="50" t="s">
        <v>330</v>
      </c>
      <c r="D17" s="50" t="s">
        <v>208</v>
      </c>
      <c r="E17" s="50" t="s">
        <v>156</v>
      </c>
      <c r="F17" s="50">
        <v>393.5</v>
      </c>
      <c r="G17" s="50">
        <v>428.5</v>
      </c>
      <c r="H17" s="50">
        <v>87</v>
      </c>
      <c r="I17" s="50">
        <v>65</v>
      </c>
      <c r="J17" s="50">
        <v>81.5</v>
      </c>
      <c r="K17" s="50">
        <v>53</v>
      </c>
      <c r="L17" s="50">
        <v>40</v>
      </c>
      <c r="M17" s="50">
        <v>67</v>
      </c>
    </row>
    <row r="18" ht="15" spans="1:13">
      <c r="A18" s="50">
        <v>211</v>
      </c>
      <c r="B18" s="50">
        <v>16</v>
      </c>
      <c r="C18" s="50" t="s">
        <v>332</v>
      </c>
      <c r="D18" s="50" t="s">
        <v>208</v>
      </c>
      <c r="E18" s="50" t="s">
        <v>156</v>
      </c>
      <c r="F18" s="50">
        <v>390.5</v>
      </c>
      <c r="G18" s="50">
        <v>421.5</v>
      </c>
      <c r="H18" s="50">
        <v>81</v>
      </c>
      <c r="I18" s="50">
        <v>67</v>
      </c>
      <c r="J18" s="50">
        <v>74.5</v>
      </c>
      <c r="K18" s="50">
        <v>63</v>
      </c>
      <c r="L18" s="50">
        <v>43</v>
      </c>
      <c r="M18" s="50">
        <v>62</v>
      </c>
    </row>
    <row r="19" ht="15" spans="1:13">
      <c r="A19" s="50">
        <v>222</v>
      </c>
      <c r="B19" s="50">
        <v>17</v>
      </c>
      <c r="C19" s="50" t="s">
        <v>343</v>
      </c>
      <c r="D19" s="50" t="s">
        <v>208</v>
      </c>
      <c r="E19" s="50" t="s">
        <v>156</v>
      </c>
      <c r="F19" s="50">
        <v>382</v>
      </c>
      <c r="G19" s="50">
        <v>417</v>
      </c>
      <c r="H19" s="50">
        <v>88</v>
      </c>
      <c r="I19" s="50">
        <v>60</v>
      </c>
      <c r="J19" s="50">
        <v>74</v>
      </c>
      <c r="K19" s="50">
        <v>61</v>
      </c>
      <c r="L19" s="50">
        <v>33</v>
      </c>
      <c r="M19" s="50">
        <v>66</v>
      </c>
    </row>
    <row r="20" ht="15" spans="1:13">
      <c r="A20" s="50">
        <v>223</v>
      </c>
      <c r="B20" s="50">
        <v>18</v>
      </c>
      <c r="C20" s="50" t="s">
        <v>344</v>
      </c>
      <c r="D20" s="50" t="s">
        <v>208</v>
      </c>
      <c r="E20" s="50" t="s">
        <v>156</v>
      </c>
      <c r="F20" s="50">
        <v>381</v>
      </c>
      <c r="G20" s="50">
        <v>414</v>
      </c>
      <c r="H20" s="50">
        <v>94</v>
      </c>
      <c r="I20" s="50">
        <v>59</v>
      </c>
      <c r="J20" s="50">
        <v>76</v>
      </c>
      <c r="K20" s="50">
        <v>45</v>
      </c>
      <c r="L20" s="50">
        <v>41</v>
      </c>
      <c r="M20" s="50">
        <v>66</v>
      </c>
    </row>
    <row r="21" ht="15" spans="1:13">
      <c r="A21" s="50">
        <v>232</v>
      </c>
      <c r="B21" s="50">
        <v>19</v>
      </c>
      <c r="C21" s="50" t="s">
        <v>353</v>
      </c>
      <c r="D21" s="50" t="s">
        <v>208</v>
      </c>
      <c r="E21" s="50" t="s">
        <v>156</v>
      </c>
      <c r="F21" s="50">
        <v>374.5</v>
      </c>
      <c r="G21" s="50">
        <v>408.5</v>
      </c>
      <c r="H21" s="50">
        <v>85</v>
      </c>
      <c r="I21" s="50">
        <v>62</v>
      </c>
      <c r="J21" s="50">
        <v>74.5</v>
      </c>
      <c r="K21" s="50">
        <v>65</v>
      </c>
      <c r="L21" s="50">
        <v>25</v>
      </c>
      <c r="M21" s="50">
        <v>63</v>
      </c>
    </row>
    <row r="22" ht="15" spans="1:13">
      <c r="A22" s="50">
        <v>236</v>
      </c>
      <c r="B22" s="50">
        <v>20</v>
      </c>
      <c r="C22" s="50" t="s">
        <v>357</v>
      </c>
      <c r="D22" s="50" t="s">
        <v>208</v>
      </c>
      <c r="E22" s="50" t="s">
        <v>156</v>
      </c>
      <c r="F22" s="50">
        <v>371</v>
      </c>
      <c r="G22" s="50">
        <v>402</v>
      </c>
      <c r="H22" s="50">
        <v>85</v>
      </c>
      <c r="I22" s="50">
        <v>27</v>
      </c>
      <c r="J22" s="50">
        <v>87</v>
      </c>
      <c r="K22" s="50">
        <v>64</v>
      </c>
      <c r="L22" s="50">
        <v>46</v>
      </c>
      <c r="M22" s="50">
        <v>62</v>
      </c>
    </row>
    <row r="23" ht="15" spans="1:13">
      <c r="A23" s="50">
        <v>241</v>
      </c>
      <c r="B23" s="50">
        <v>21</v>
      </c>
      <c r="C23" s="50" t="s">
        <v>362</v>
      </c>
      <c r="D23" s="50" t="s">
        <v>208</v>
      </c>
      <c r="E23" s="50" t="s">
        <v>156</v>
      </c>
      <c r="F23" s="50">
        <v>367</v>
      </c>
      <c r="G23" s="50">
        <v>393</v>
      </c>
      <c r="H23" s="50">
        <v>88</v>
      </c>
      <c r="I23" s="50">
        <v>57</v>
      </c>
      <c r="J23" s="50">
        <v>66</v>
      </c>
      <c r="K23" s="50">
        <v>64</v>
      </c>
      <c r="L23" s="50">
        <v>37</v>
      </c>
      <c r="M23" s="50">
        <v>55</v>
      </c>
    </row>
    <row r="24" ht="15" spans="1:13">
      <c r="A24" s="50">
        <v>247</v>
      </c>
      <c r="B24" s="50">
        <v>22</v>
      </c>
      <c r="C24" s="50" t="s">
        <v>368</v>
      </c>
      <c r="D24" s="50" t="s">
        <v>208</v>
      </c>
      <c r="E24" s="50" t="s">
        <v>156</v>
      </c>
      <c r="F24" s="50">
        <v>363.5</v>
      </c>
      <c r="G24" s="50">
        <v>389.5</v>
      </c>
      <c r="H24" s="50">
        <v>85</v>
      </c>
      <c r="I24" s="50">
        <v>72</v>
      </c>
      <c r="J24" s="50">
        <v>66.5</v>
      </c>
      <c r="K24" s="50">
        <v>36</v>
      </c>
      <c r="L24" s="50">
        <v>47</v>
      </c>
      <c r="M24" s="50">
        <v>57</v>
      </c>
    </row>
    <row r="25" ht="15" spans="1:13">
      <c r="A25" s="50">
        <v>251</v>
      </c>
      <c r="B25" s="50">
        <v>23</v>
      </c>
      <c r="C25" s="50" t="s">
        <v>372</v>
      </c>
      <c r="D25" s="50" t="s">
        <v>208</v>
      </c>
      <c r="E25" s="50" t="s">
        <v>156</v>
      </c>
      <c r="F25" s="50">
        <v>362</v>
      </c>
      <c r="G25" s="50">
        <v>385</v>
      </c>
      <c r="H25" s="50">
        <v>73</v>
      </c>
      <c r="I25" s="50">
        <v>63</v>
      </c>
      <c r="J25" s="50">
        <v>47</v>
      </c>
      <c r="K25" s="50">
        <v>57</v>
      </c>
      <c r="L25" s="50">
        <v>63</v>
      </c>
      <c r="M25" s="50">
        <v>59</v>
      </c>
    </row>
    <row r="26" ht="15" spans="1:13">
      <c r="A26" s="50">
        <v>268</v>
      </c>
      <c r="B26" s="50">
        <v>24</v>
      </c>
      <c r="C26" s="50" t="s">
        <v>389</v>
      </c>
      <c r="D26" s="50" t="s">
        <v>208</v>
      </c>
      <c r="E26" s="50" t="s">
        <v>156</v>
      </c>
      <c r="F26" s="50">
        <v>351.5</v>
      </c>
      <c r="G26" s="50">
        <v>386.5</v>
      </c>
      <c r="H26" s="50">
        <v>84</v>
      </c>
      <c r="I26" s="50">
        <v>44</v>
      </c>
      <c r="J26" s="50">
        <v>69.5</v>
      </c>
      <c r="K26" s="50">
        <v>56</v>
      </c>
      <c r="L26" s="50">
        <v>32</v>
      </c>
      <c r="M26" s="50">
        <v>66</v>
      </c>
    </row>
    <row r="27" ht="15" spans="1:13">
      <c r="A27" s="50">
        <v>270</v>
      </c>
      <c r="B27" s="50">
        <v>25</v>
      </c>
      <c r="C27" s="50" t="s">
        <v>391</v>
      </c>
      <c r="D27" s="50" t="s">
        <v>208</v>
      </c>
      <c r="E27" s="50" t="s">
        <v>156</v>
      </c>
      <c r="F27" s="50">
        <v>349.5</v>
      </c>
      <c r="G27" s="50">
        <v>376.5</v>
      </c>
      <c r="H27" s="50">
        <v>81</v>
      </c>
      <c r="I27" s="50">
        <v>70</v>
      </c>
      <c r="J27" s="50">
        <v>57.5</v>
      </c>
      <c r="K27" s="50">
        <v>55</v>
      </c>
      <c r="L27" s="50">
        <v>31</v>
      </c>
      <c r="M27" s="50">
        <v>55</v>
      </c>
    </row>
    <row r="28" ht="15" spans="1:13">
      <c r="A28" s="50">
        <v>274</v>
      </c>
      <c r="B28" s="50">
        <v>26</v>
      </c>
      <c r="C28" s="50" t="s">
        <v>395</v>
      </c>
      <c r="D28" s="50" t="s">
        <v>208</v>
      </c>
      <c r="E28" s="50" t="s">
        <v>156</v>
      </c>
      <c r="F28" s="50">
        <v>347</v>
      </c>
      <c r="G28" s="50">
        <v>375</v>
      </c>
      <c r="H28" s="50">
        <v>86</v>
      </c>
      <c r="I28" s="50">
        <v>59</v>
      </c>
      <c r="J28" s="50">
        <v>72</v>
      </c>
      <c r="K28" s="50">
        <v>49</v>
      </c>
      <c r="L28" s="50">
        <v>25</v>
      </c>
      <c r="M28" s="50">
        <v>56</v>
      </c>
    </row>
    <row r="29" ht="15" spans="1:13">
      <c r="A29" s="50">
        <v>276</v>
      </c>
      <c r="B29" s="50">
        <v>27</v>
      </c>
      <c r="C29" s="50" t="s">
        <v>397</v>
      </c>
      <c r="D29" s="50" t="s">
        <v>208</v>
      </c>
      <c r="E29" s="50" t="s">
        <v>156</v>
      </c>
      <c r="F29" s="50">
        <v>346</v>
      </c>
      <c r="G29" s="50">
        <v>377</v>
      </c>
      <c r="H29" s="50">
        <v>94</v>
      </c>
      <c r="I29" s="50">
        <v>56</v>
      </c>
      <c r="J29" s="50">
        <v>38</v>
      </c>
      <c r="K29" s="50">
        <v>51</v>
      </c>
      <c r="L29" s="50">
        <v>45</v>
      </c>
      <c r="M29" s="50">
        <v>62</v>
      </c>
    </row>
    <row r="30" ht="15" spans="1:13">
      <c r="A30" s="50">
        <v>278</v>
      </c>
      <c r="B30" s="50">
        <v>28</v>
      </c>
      <c r="C30" s="50" t="s">
        <v>399</v>
      </c>
      <c r="D30" s="50" t="s">
        <v>208</v>
      </c>
      <c r="E30" s="50" t="s">
        <v>156</v>
      </c>
      <c r="F30" s="50">
        <v>345</v>
      </c>
      <c r="G30" s="50">
        <v>370</v>
      </c>
      <c r="H30" s="50">
        <v>83</v>
      </c>
      <c r="I30" s="50">
        <v>58</v>
      </c>
      <c r="J30" s="50">
        <v>76</v>
      </c>
      <c r="K30" s="50">
        <v>46</v>
      </c>
      <c r="L30" s="50">
        <v>31</v>
      </c>
      <c r="M30" s="50">
        <v>51</v>
      </c>
    </row>
    <row r="31" ht="15" spans="1:13">
      <c r="A31" s="50">
        <v>283</v>
      </c>
      <c r="B31" s="50">
        <v>29</v>
      </c>
      <c r="C31" s="50" t="s">
        <v>404</v>
      </c>
      <c r="D31" s="50" t="s">
        <v>208</v>
      </c>
      <c r="E31" s="50" t="s">
        <v>156</v>
      </c>
      <c r="F31" s="50">
        <v>341.5</v>
      </c>
      <c r="G31" s="50">
        <v>379.5</v>
      </c>
      <c r="H31" s="50">
        <v>69</v>
      </c>
      <c r="I31" s="50">
        <v>48</v>
      </c>
      <c r="J31" s="50">
        <v>72.5</v>
      </c>
      <c r="K31" s="50">
        <v>48</v>
      </c>
      <c r="L31" s="50">
        <v>32</v>
      </c>
      <c r="M31" s="50">
        <v>72</v>
      </c>
    </row>
    <row r="32" ht="15" spans="1:13">
      <c r="A32" s="50">
        <v>284</v>
      </c>
      <c r="B32" s="50">
        <v>30</v>
      </c>
      <c r="C32" s="50" t="s">
        <v>405</v>
      </c>
      <c r="D32" s="50" t="s">
        <v>208</v>
      </c>
      <c r="E32" s="50" t="s">
        <v>156</v>
      </c>
      <c r="F32" s="50">
        <v>341</v>
      </c>
      <c r="G32" s="50">
        <v>378</v>
      </c>
      <c r="H32" s="50">
        <v>86</v>
      </c>
      <c r="I32" s="50">
        <v>47</v>
      </c>
      <c r="J32" s="50">
        <v>71</v>
      </c>
      <c r="K32" s="50">
        <v>43</v>
      </c>
      <c r="L32" s="50">
        <v>25</v>
      </c>
      <c r="M32" s="50">
        <v>69</v>
      </c>
    </row>
    <row r="33" ht="15" spans="1:13">
      <c r="A33" s="50">
        <v>292</v>
      </c>
      <c r="B33" s="50">
        <v>31</v>
      </c>
      <c r="C33" s="50" t="s">
        <v>413</v>
      </c>
      <c r="D33" s="50" t="s">
        <v>208</v>
      </c>
      <c r="E33" s="50" t="s">
        <v>156</v>
      </c>
      <c r="F33" s="50">
        <v>336.5</v>
      </c>
      <c r="G33" s="50">
        <v>365.5</v>
      </c>
      <c r="H33" s="50">
        <v>90</v>
      </c>
      <c r="I33" s="50">
        <v>53</v>
      </c>
      <c r="J33" s="50">
        <v>70.5</v>
      </c>
      <c r="K33" s="50">
        <v>34</v>
      </c>
      <c r="L33" s="50">
        <v>32</v>
      </c>
      <c r="M33" s="50">
        <v>57</v>
      </c>
    </row>
    <row r="34" ht="15" spans="1:13">
      <c r="A34" s="50">
        <v>295</v>
      </c>
      <c r="B34" s="50">
        <v>32</v>
      </c>
      <c r="C34" s="50" t="s">
        <v>416</v>
      </c>
      <c r="D34" s="50" t="s">
        <v>208</v>
      </c>
      <c r="E34" s="50" t="s">
        <v>156</v>
      </c>
      <c r="F34" s="50">
        <v>335</v>
      </c>
      <c r="G34" s="50">
        <v>371</v>
      </c>
      <c r="H34" s="50">
        <v>92</v>
      </c>
      <c r="I34" s="50">
        <v>55</v>
      </c>
      <c r="J34" s="50">
        <v>26</v>
      </c>
      <c r="K34" s="50">
        <v>45</v>
      </c>
      <c r="L34" s="50">
        <v>45</v>
      </c>
      <c r="M34" s="50">
        <v>72</v>
      </c>
    </row>
    <row r="35" ht="15" spans="1:13">
      <c r="A35" s="50">
        <v>298</v>
      </c>
      <c r="B35" s="50">
        <v>33</v>
      </c>
      <c r="C35" s="50" t="s">
        <v>419</v>
      </c>
      <c r="D35" s="50" t="s">
        <v>208</v>
      </c>
      <c r="E35" s="50" t="s">
        <v>156</v>
      </c>
      <c r="F35" s="50">
        <v>330.5</v>
      </c>
      <c r="G35" s="50">
        <v>362.5</v>
      </c>
      <c r="H35" s="50">
        <v>88</v>
      </c>
      <c r="I35" s="50">
        <v>37</v>
      </c>
      <c r="J35" s="50">
        <v>66.5</v>
      </c>
      <c r="K35" s="50">
        <v>51</v>
      </c>
      <c r="L35" s="50">
        <v>28</v>
      </c>
      <c r="M35" s="50">
        <v>60</v>
      </c>
    </row>
    <row r="36" ht="15" spans="1:13">
      <c r="A36" s="50">
        <v>299</v>
      </c>
      <c r="B36" s="50">
        <v>34</v>
      </c>
      <c r="C36" s="50" t="s">
        <v>420</v>
      </c>
      <c r="D36" s="50" t="s">
        <v>208</v>
      </c>
      <c r="E36" s="50" t="s">
        <v>156</v>
      </c>
      <c r="F36" s="50">
        <v>330</v>
      </c>
      <c r="G36" s="50">
        <v>368</v>
      </c>
      <c r="H36" s="50">
        <v>73</v>
      </c>
      <c r="I36" s="50">
        <v>45</v>
      </c>
      <c r="J36" s="50">
        <v>55</v>
      </c>
      <c r="K36" s="50">
        <v>49</v>
      </c>
      <c r="L36" s="50">
        <v>35</v>
      </c>
      <c r="M36" s="50">
        <v>73</v>
      </c>
    </row>
    <row r="37" ht="15" spans="1:13">
      <c r="A37" s="50">
        <v>301</v>
      </c>
      <c r="B37" s="50">
        <v>35</v>
      </c>
      <c r="C37" s="50" t="s">
        <v>422</v>
      </c>
      <c r="D37" s="50" t="s">
        <v>208</v>
      </c>
      <c r="E37" s="50" t="s">
        <v>156</v>
      </c>
      <c r="F37" s="50">
        <v>328.5</v>
      </c>
      <c r="G37" s="50">
        <v>355.5</v>
      </c>
      <c r="H37" s="50">
        <v>81</v>
      </c>
      <c r="I37" s="50">
        <v>46</v>
      </c>
      <c r="J37" s="50">
        <v>64.5</v>
      </c>
      <c r="K37" s="50">
        <v>49</v>
      </c>
      <c r="L37" s="50">
        <v>33</v>
      </c>
      <c r="M37" s="50">
        <v>55</v>
      </c>
    </row>
    <row r="38" ht="15" spans="1:13">
      <c r="A38" s="50">
        <v>303</v>
      </c>
      <c r="B38" s="50">
        <v>36</v>
      </c>
      <c r="C38" s="50" t="s">
        <v>424</v>
      </c>
      <c r="D38" s="50" t="s">
        <v>208</v>
      </c>
      <c r="E38" s="50" t="s">
        <v>156</v>
      </c>
      <c r="F38" s="50">
        <v>325.5</v>
      </c>
      <c r="G38" s="50">
        <v>362.5</v>
      </c>
      <c r="H38" s="50">
        <v>77</v>
      </c>
      <c r="I38" s="50">
        <v>28</v>
      </c>
      <c r="J38" s="50">
        <v>76.5</v>
      </c>
      <c r="K38" s="50">
        <v>44</v>
      </c>
      <c r="L38" s="50">
        <v>30</v>
      </c>
      <c r="M38" s="50">
        <v>70</v>
      </c>
    </row>
    <row r="39" ht="15" spans="1:13">
      <c r="A39" s="50">
        <v>307</v>
      </c>
      <c r="B39" s="50">
        <v>37</v>
      </c>
      <c r="C39" s="50" t="s">
        <v>428</v>
      </c>
      <c r="D39" s="50" t="s">
        <v>208</v>
      </c>
      <c r="E39" s="50" t="s">
        <v>156</v>
      </c>
      <c r="F39" s="50">
        <v>324</v>
      </c>
      <c r="G39" s="50">
        <v>362</v>
      </c>
      <c r="H39" s="50">
        <v>81</v>
      </c>
      <c r="I39" s="50">
        <v>56</v>
      </c>
      <c r="J39" s="50">
        <v>50</v>
      </c>
      <c r="K39" s="50">
        <v>35</v>
      </c>
      <c r="L39" s="50">
        <v>31</v>
      </c>
      <c r="M39" s="50">
        <v>71</v>
      </c>
    </row>
    <row r="40" ht="15" spans="1:13">
      <c r="A40" s="50">
        <v>308</v>
      </c>
      <c r="B40" s="50">
        <v>38</v>
      </c>
      <c r="C40" s="50" t="s">
        <v>429</v>
      </c>
      <c r="D40" s="50" t="s">
        <v>208</v>
      </c>
      <c r="E40" s="50" t="s">
        <v>156</v>
      </c>
      <c r="F40" s="50">
        <v>323.5</v>
      </c>
      <c r="G40" s="50">
        <v>355.5</v>
      </c>
      <c r="H40" s="50">
        <v>94</v>
      </c>
      <c r="I40" s="50">
        <v>57</v>
      </c>
      <c r="J40" s="50">
        <v>41.5</v>
      </c>
      <c r="K40" s="50">
        <v>39</v>
      </c>
      <c r="L40" s="50">
        <v>32</v>
      </c>
      <c r="M40" s="50">
        <v>60</v>
      </c>
    </row>
    <row r="41" ht="15" spans="1:13">
      <c r="A41" s="50">
        <v>319</v>
      </c>
      <c r="B41" s="50">
        <v>39</v>
      </c>
      <c r="C41" s="50" t="s">
        <v>440</v>
      </c>
      <c r="D41" s="50" t="s">
        <v>208</v>
      </c>
      <c r="E41" s="50" t="s">
        <v>156</v>
      </c>
      <c r="F41" s="50">
        <v>312.5</v>
      </c>
      <c r="G41" s="50">
        <v>344.5</v>
      </c>
      <c r="H41" s="50">
        <v>79</v>
      </c>
      <c r="I41" s="50">
        <v>46</v>
      </c>
      <c r="J41" s="50">
        <v>76.5</v>
      </c>
      <c r="K41" s="50">
        <v>34</v>
      </c>
      <c r="L41" s="50">
        <v>17</v>
      </c>
      <c r="M41" s="50">
        <v>60</v>
      </c>
    </row>
    <row r="42" ht="15" spans="1:13">
      <c r="A42" s="50">
        <v>320</v>
      </c>
      <c r="B42" s="50">
        <v>40</v>
      </c>
      <c r="C42" s="50" t="s">
        <v>441</v>
      </c>
      <c r="D42" s="50" t="s">
        <v>208</v>
      </c>
      <c r="E42" s="50" t="s">
        <v>156</v>
      </c>
      <c r="F42" s="50">
        <v>312.5</v>
      </c>
      <c r="G42" s="50">
        <v>343.5</v>
      </c>
      <c r="H42" s="50">
        <v>88</v>
      </c>
      <c r="I42" s="50">
        <v>37</v>
      </c>
      <c r="J42" s="50">
        <v>49.5</v>
      </c>
      <c r="K42" s="50">
        <v>34</v>
      </c>
      <c r="L42" s="50">
        <v>42</v>
      </c>
      <c r="M42" s="50">
        <v>62</v>
      </c>
    </row>
    <row r="43" ht="15" spans="1:13">
      <c r="A43" s="50">
        <v>325</v>
      </c>
      <c r="B43" s="50">
        <v>41</v>
      </c>
      <c r="C43" s="50" t="s">
        <v>446</v>
      </c>
      <c r="D43" s="50" t="s">
        <v>208</v>
      </c>
      <c r="E43" s="50" t="s">
        <v>156</v>
      </c>
      <c r="F43" s="50">
        <v>308.5</v>
      </c>
      <c r="G43" s="50">
        <v>342.5</v>
      </c>
      <c r="H43" s="50">
        <v>84</v>
      </c>
      <c r="I43" s="50">
        <v>60</v>
      </c>
      <c r="J43" s="50">
        <v>49.5</v>
      </c>
      <c r="K43" s="50">
        <v>36</v>
      </c>
      <c r="L43" s="50">
        <v>16</v>
      </c>
      <c r="M43" s="50">
        <v>63</v>
      </c>
    </row>
    <row r="44" ht="15" spans="1:13">
      <c r="A44" s="50">
        <v>332</v>
      </c>
      <c r="B44" s="50">
        <v>42</v>
      </c>
      <c r="C44" s="50" t="s">
        <v>452</v>
      </c>
      <c r="D44" s="50" t="s">
        <v>208</v>
      </c>
      <c r="E44" s="50" t="s">
        <v>156</v>
      </c>
      <c r="F44" s="50">
        <v>304</v>
      </c>
      <c r="G44" s="50">
        <v>329</v>
      </c>
      <c r="H44" s="50">
        <v>73</v>
      </c>
      <c r="I44" s="50">
        <v>58</v>
      </c>
      <c r="J44" s="50">
        <v>58</v>
      </c>
      <c r="K44" s="50">
        <v>40</v>
      </c>
      <c r="L44" s="50">
        <v>25</v>
      </c>
      <c r="M44" s="50">
        <v>50</v>
      </c>
    </row>
    <row r="45" ht="15" spans="1:13">
      <c r="A45" s="50">
        <v>334</v>
      </c>
      <c r="B45" s="50">
        <v>43</v>
      </c>
      <c r="C45" s="50" t="s">
        <v>454</v>
      </c>
      <c r="D45" s="50" t="s">
        <v>208</v>
      </c>
      <c r="E45" s="50" t="s">
        <v>156</v>
      </c>
      <c r="F45" s="50">
        <v>300.5</v>
      </c>
      <c r="G45" s="50">
        <v>326.5</v>
      </c>
      <c r="H45" s="50">
        <v>80</v>
      </c>
      <c r="I45" s="50">
        <v>51</v>
      </c>
      <c r="J45" s="50">
        <v>32.5</v>
      </c>
      <c r="K45" s="50">
        <v>42</v>
      </c>
      <c r="L45" s="50">
        <v>40</v>
      </c>
      <c r="M45" s="50">
        <v>55</v>
      </c>
    </row>
    <row r="46" ht="15" spans="1:13">
      <c r="A46" s="50">
        <v>336</v>
      </c>
      <c r="B46" s="50">
        <v>44</v>
      </c>
      <c r="C46" s="50" t="s">
        <v>456</v>
      </c>
      <c r="D46" s="50" t="s">
        <v>208</v>
      </c>
      <c r="E46" s="50" t="s">
        <v>156</v>
      </c>
      <c r="F46" s="50">
        <v>299</v>
      </c>
      <c r="G46" s="50">
        <v>323</v>
      </c>
      <c r="H46" s="50">
        <v>74</v>
      </c>
      <c r="I46" s="50">
        <v>50</v>
      </c>
      <c r="J46" s="50">
        <v>59</v>
      </c>
      <c r="K46" s="50">
        <v>35</v>
      </c>
      <c r="L46" s="50">
        <v>34</v>
      </c>
      <c r="M46" s="50">
        <v>47</v>
      </c>
    </row>
    <row r="47" ht="15" spans="1:13">
      <c r="A47" s="50">
        <v>337</v>
      </c>
      <c r="B47" s="50">
        <v>45</v>
      </c>
      <c r="C47" s="50" t="s">
        <v>457</v>
      </c>
      <c r="D47" s="50" t="s">
        <v>208</v>
      </c>
      <c r="E47" s="50" t="s">
        <v>156</v>
      </c>
      <c r="F47" s="50">
        <v>297.5</v>
      </c>
      <c r="G47" s="50">
        <v>330.5</v>
      </c>
      <c r="H47" s="50">
        <v>75</v>
      </c>
      <c r="I47" s="50">
        <v>36</v>
      </c>
      <c r="J47" s="50">
        <v>56.5</v>
      </c>
      <c r="K47" s="50">
        <v>39</v>
      </c>
      <c r="L47" s="50">
        <v>30</v>
      </c>
      <c r="M47" s="50">
        <v>61</v>
      </c>
    </row>
    <row r="48" ht="15" spans="1:13">
      <c r="A48" s="50">
        <v>341</v>
      </c>
      <c r="B48" s="50">
        <v>46</v>
      </c>
      <c r="C48" s="50" t="s">
        <v>461</v>
      </c>
      <c r="D48" s="50" t="s">
        <v>208</v>
      </c>
      <c r="E48" s="50" t="s">
        <v>156</v>
      </c>
      <c r="F48" s="50">
        <v>289.5</v>
      </c>
      <c r="G48" s="50">
        <v>323.5</v>
      </c>
      <c r="H48" s="50">
        <v>71</v>
      </c>
      <c r="I48" s="50">
        <v>45</v>
      </c>
      <c r="J48" s="50">
        <v>43.5</v>
      </c>
      <c r="K48" s="50">
        <v>27</v>
      </c>
      <c r="L48" s="50">
        <v>37</v>
      </c>
      <c r="M48" s="50">
        <v>66</v>
      </c>
    </row>
    <row r="49" spans="1:13">
      <c r="F49" s="51">
        <f t="shared" ref="F49:M49" si="0">AVERAGE(F3:F48)</f>
        <v>361.902173913043</v>
      </c>
      <c r="G49" s="51">
        <f t="shared" si="0"/>
        <v>392.79347826087</v>
      </c>
      <c r="H49" s="51">
        <f t="shared" si="0"/>
        <v>84.2608695652174</v>
      </c>
      <c r="I49" s="51">
        <f t="shared" si="0"/>
        <v>59.0217391304348</v>
      </c>
      <c r="J49" s="51">
        <f t="shared" si="0"/>
        <v>64.7934782608696</v>
      </c>
      <c r="K49" s="51">
        <f t="shared" si="0"/>
        <v>52.7173913043478</v>
      </c>
      <c r="L49" s="51">
        <f t="shared" si="0"/>
        <v>39.0652173913044</v>
      </c>
      <c r="M49" s="51">
        <f t="shared" si="0"/>
        <v>62.0434782608696</v>
      </c>
    </row>
    <row r="51" ht="20.25" spans="1:13">
      <c r="A51" s="47" t="s">
        <v>583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ht="14.25" spans="1:13">
      <c r="A52" s="48" t="s">
        <v>96</v>
      </c>
      <c r="B52" s="48" t="s">
        <v>97</v>
      </c>
      <c r="C52" s="49" t="s">
        <v>60</v>
      </c>
      <c r="D52" s="49" t="s">
        <v>98</v>
      </c>
      <c r="E52" s="49" t="s">
        <v>99</v>
      </c>
      <c r="F52" s="48" t="s">
        <v>100</v>
      </c>
      <c r="G52" s="48" t="s">
        <v>101</v>
      </c>
      <c r="H52" s="49" t="s">
        <v>102</v>
      </c>
      <c r="I52" s="49" t="s">
        <v>103</v>
      </c>
      <c r="J52" s="48" t="s">
        <v>581</v>
      </c>
      <c r="K52" s="49" t="s">
        <v>105</v>
      </c>
      <c r="L52" s="49" t="s">
        <v>106</v>
      </c>
      <c r="M52" s="49" t="s">
        <v>107</v>
      </c>
    </row>
    <row r="53" ht="15" spans="1:13">
      <c r="A53" s="50"/>
      <c r="B53" s="50"/>
      <c r="C53" s="50" t="s">
        <v>553</v>
      </c>
      <c r="D53" s="50" t="s">
        <v>208</v>
      </c>
      <c r="E53" s="50" t="s">
        <v>156</v>
      </c>
      <c r="F53" s="50">
        <v>425.5</v>
      </c>
      <c r="G53" s="50">
        <v>453.5</v>
      </c>
      <c r="H53" s="50">
        <v>99</v>
      </c>
      <c r="I53" s="50">
        <v>84</v>
      </c>
      <c r="J53" s="50">
        <v>68.5</v>
      </c>
      <c r="K53" s="50">
        <v>65</v>
      </c>
      <c r="L53" s="50">
        <v>50</v>
      </c>
      <c r="M53" s="50">
        <v>59</v>
      </c>
    </row>
    <row r="54" ht="15" spans="1:13">
      <c r="A54" s="50"/>
      <c r="B54" s="50"/>
      <c r="C54" s="50" t="s">
        <v>567</v>
      </c>
      <c r="D54" s="50" t="s">
        <v>208</v>
      </c>
      <c r="E54" s="50" t="s">
        <v>156</v>
      </c>
      <c r="F54" s="50">
        <v>355.5</v>
      </c>
      <c r="G54" s="50">
        <v>392.5</v>
      </c>
      <c r="H54" s="50">
        <v>84</v>
      </c>
      <c r="I54" s="50">
        <v>46</v>
      </c>
      <c r="J54" s="50">
        <v>72.5</v>
      </c>
      <c r="K54" s="50">
        <v>42</v>
      </c>
      <c r="L54" s="50">
        <v>40</v>
      </c>
      <c r="M54" s="50">
        <v>71</v>
      </c>
    </row>
    <row r="55" spans="1:13">
      <c r="F55" s="51">
        <f t="shared" ref="F55:M55" si="1">AVERAGE(F53:F54)</f>
        <v>390.5</v>
      </c>
      <c r="G55" s="51">
        <f t="shared" si="1"/>
        <v>423</v>
      </c>
      <c r="H55" s="51">
        <f t="shared" si="1"/>
        <v>91.5</v>
      </c>
      <c r="I55" s="51">
        <f t="shared" si="1"/>
        <v>65</v>
      </c>
      <c r="J55" s="51">
        <f t="shared" si="1"/>
        <v>70.5</v>
      </c>
      <c r="K55" s="51">
        <f t="shared" si="1"/>
        <v>53.5</v>
      </c>
      <c r="L55" s="51">
        <f t="shared" si="1"/>
        <v>45</v>
      </c>
      <c r="M55" s="51">
        <f t="shared" si="1"/>
        <v>65</v>
      </c>
    </row>
  </sheetData>
  <mergeCells count="2">
    <mergeCell ref="A1:M1"/>
    <mergeCell ref="A51:M5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opLeftCell="A21" workbookViewId="0">
      <selection activeCell="S40" sqref="S40"/>
    </sheetView>
  </sheetViews>
  <sheetFormatPr defaultColWidth="9" defaultRowHeight="13.5"/>
  <cols>
    <col min="1" max="4" width="9" style="6"/>
    <col min="5" max="5" width="22.25" style="6" customWidth="1"/>
    <col min="6" max="7" width="9.5" style="6" customWidth="1"/>
    <col min="8" max="13" width="9.125" style="6" customWidth="1"/>
    <col min="14" max="16384" width="9" style="6"/>
  </cols>
  <sheetData>
    <row r="1" ht="20.25" spans="1:13">
      <c r="A1" s="47" t="s">
        <v>584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109</v>
      </c>
    </row>
    <row r="3" ht="15" spans="1:13">
      <c r="A3" s="50">
        <v>85</v>
      </c>
      <c r="B3" s="50">
        <v>1</v>
      </c>
      <c r="C3" s="50" t="s">
        <v>203</v>
      </c>
      <c r="D3" s="50" t="s">
        <v>204</v>
      </c>
      <c r="E3" s="50" t="s">
        <v>133</v>
      </c>
      <c r="F3" s="50">
        <v>488.5</v>
      </c>
      <c r="G3" s="50">
        <v>504.5</v>
      </c>
      <c r="H3" s="50">
        <v>68</v>
      </c>
      <c r="I3" s="50">
        <v>101</v>
      </c>
      <c r="J3" s="50">
        <v>80.5</v>
      </c>
      <c r="K3" s="50">
        <v>95</v>
      </c>
      <c r="L3" s="50">
        <v>73</v>
      </c>
      <c r="M3" s="50">
        <v>71</v>
      </c>
    </row>
    <row r="4" ht="15" spans="1:13">
      <c r="A4" s="50">
        <v>121</v>
      </c>
      <c r="B4" s="50">
        <v>2</v>
      </c>
      <c r="C4" s="50" t="s">
        <v>242</v>
      </c>
      <c r="D4" s="50" t="s">
        <v>204</v>
      </c>
      <c r="E4" s="50" t="s">
        <v>133</v>
      </c>
      <c r="F4" s="50">
        <v>461.5</v>
      </c>
      <c r="G4" s="50">
        <v>481.5</v>
      </c>
      <c r="H4" s="50">
        <v>90</v>
      </c>
      <c r="I4" s="50">
        <v>83</v>
      </c>
      <c r="J4" s="50">
        <v>69.5</v>
      </c>
      <c r="K4" s="50">
        <v>96</v>
      </c>
      <c r="L4" s="50">
        <v>56</v>
      </c>
      <c r="M4" s="50">
        <v>67</v>
      </c>
    </row>
    <row r="5" ht="15" spans="1:13">
      <c r="A5" s="50">
        <v>127</v>
      </c>
      <c r="B5" s="50">
        <v>3</v>
      </c>
      <c r="C5" s="50" t="s">
        <v>248</v>
      </c>
      <c r="D5" s="50" t="s">
        <v>204</v>
      </c>
      <c r="E5" s="50" t="s">
        <v>133</v>
      </c>
      <c r="F5" s="50">
        <v>459.5</v>
      </c>
      <c r="G5" s="50">
        <v>480.5</v>
      </c>
      <c r="H5" s="50">
        <v>106</v>
      </c>
      <c r="I5" s="50">
        <v>72</v>
      </c>
      <c r="J5" s="50">
        <v>97.5</v>
      </c>
      <c r="K5" s="50">
        <v>53</v>
      </c>
      <c r="L5" s="50">
        <v>60</v>
      </c>
      <c r="M5" s="50">
        <v>71</v>
      </c>
    </row>
    <row r="6" ht="15" spans="1:13">
      <c r="A6" s="50">
        <v>132</v>
      </c>
      <c r="B6" s="50">
        <v>4</v>
      </c>
      <c r="C6" s="50" t="s">
        <v>253</v>
      </c>
      <c r="D6" s="50" t="s">
        <v>204</v>
      </c>
      <c r="E6" s="50" t="s">
        <v>133</v>
      </c>
      <c r="F6" s="50">
        <v>454.5</v>
      </c>
      <c r="G6" s="50">
        <v>482.5</v>
      </c>
      <c r="H6" s="50">
        <v>92</v>
      </c>
      <c r="I6" s="50">
        <v>92</v>
      </c>
      <c r="J6" s="50">
        <v>67.5</v>
      </c>
      <c r="K6" s="50">
        <v>78</v>
      </c>
      <c r="L6" s="50">
        <v>49</v>
      </c>
      <c r="M6" s="50">
        <v>76</v>
      </c>
    </row>
    <row r="7" ht="15" spans="1:13">
      <c r="A7" s="50">
        <v>133</v>
      </c>
      <c r="B7" s="50">
        <v>5</v>
      </c>
      <c r="C7" s="50" t="s">
        <v>254</v>
      </c>
      <c r="D7" s="50" t="s">
        <v>204</v>
      </c>
      <c r="E7" s="50" t="s">
        <v>133</v>
      </c>
      <c r="F7" s="50">
        <v>454.5</v>
      </c>
      <c r="G7" s="50">
        <v>475.5</v>
      </c>
      <c r="H7" s="50">
        <v>79</v>
      </c>
      <c r="I7" s="50">
        <v>90</v>
      </c>
      <c r="J7" s="50">
        <v>71.5</v>
      </c>
      <c r="K7" s="50">
        <v>70</v>
      </c>
      <c r="L7" s="50">
        <v>68</v>
      </c>
      <c r="M7" s="50">
        <v>76</v>
      </c>
    </row>
    <row r="8" ht="15" spans="1:13">
      <c r="A8" s="50">
        <v>137</v>
      </c>
      <c r="B8" s="50">
        <v>6</v>
      </c>
      <c r="C8" s="50" t="s">
        <v>258</v>
      </c>
      <c r="D8" s="50" t="s">
        <v>204</v>
      </c>
      <c r="E8" s="50" t="s">
        <v>133</v>
      </c>
      <c r="F8" s="50">
        <v>452</v>
      </c>
      <c r="G8" s="50">
        <v>470</v>
      </c>
      <c r="H8" s="50">
        <v>99</v>
      </c>
      <c r="I8" s="50">
        <v>96</v>
      </c>
      <c r="J8" s="50">
        <v>79</v>
      </c>
      <c r="K8" s="50">
        <v>80</v>
      </c>
      <c r="L8" s="50">
        <v>42</v>
      </c>
      <c r="M8" s="50">
        <v>56</v>
      </c>
    </row>
    <row r="9" ht="15" spans="1:13">
      <c r="A9" s="50">
        <v>140</v>
      </c>
      <c r="B9" s="50">
        <v>7</v>
      </c>
      <c r="C9" s="50" t="s">
        <v>261</v>
      </c>
      <c r="D9" s="50" t="s">
        <v>204</v>
      </c>
      <c r="E9" s="50" t="s">
        <v>133</v>
      </c>
      <c r="F9" s="50">
        <v>445</v>
      </c>
      <c r="G9" s="50">
        <v>468</v>
      </c>
      <c r="H9" s="50">
        <v>86</v>
      </c>
      <c r="I9" s="50">
        <v>73</v>
      </c>
      <c r="J9" s="50">
        <v>72</v>
      </c>
      <c r="K9" s="50">
        <v>76</v>
      </c>
      <c r="L9" s="50">
        <v>62</v>
      </c>
      <c r="M9" s="50">
        <v>76</v>
      </c>
    </row>
    <row r="10" ht="15" spans="1:13">
      <c r="A10" s="50">
        <v>145</v>
      </c>
      <c r="B10" s="50">
        <v>8</v>
      </c>
      <c r="C10" s="50" t="s">
        <v>266</v>
      </c>
      <c r="D10" s="50" t="s">
        <v>204</v>
      </c>
      <c r="E10" s="50" t="s">
        <v>133</v>
      </c>
      <c r="F10" s="50">
        <v>441.5</v>
      </c>
      <c r="G10" s="50">
        <v>460.5</v>
      </c>
      <c r="H10" s="50">
        <v>99</v>
      </c>
      <c r="I10" s="50">
        <v>83</v>
      </c>
      <c r="J10" s="50">
        <v>108.5</v>
      </c>
      <c r="K10" s="50">
        <v>46</v>
      </c>
      <c r="L10" s="50">
        <v>44</v>
      </c>
      <c r="M10" s="50">
        <v>61</v>
      </c>
    </row>
    <row r="11" ht="15" spans="1:13">
      <c r="A11" s="50">
        <v>150</v>
      </c>
      <c r="B11" s="50">
        <v>9</v>
      </c>
      <c r="C11" s="50" t="s">
        <v>271</v>
      </c>
      <c r="D11" s="50" t="s">
        <v>204</v>
      </c>
      <c r="E11" s="50" t="s">
        <v>133</v>
      </c>
      <c r="F11" s="50">
        <v>436</v>
      </c>
      <c r="G11" s="50">
        <v>459</v>
      </c>
      <c r="H11" s="50">
        <v>86</v>
      </c>
      <c r="I11" s="50">
        <v>72</v>
      </c>
      <c r="J11" s="50">
        <v>112</v>
      </c>
      <c r="K11" s="50">
        <v>50</v>
      </c>
      <c r="L11" s="50">
        <v>47</v>
      </c>
      <c r="M11" s="50">
        <v>69</v>
      </c>
    </row>
    <row r="12" ht="15" spans="1:13">
      <c r="A12" s="50">
        <v>171</v>
      </c>
      <c r="B12" s="50">
        <v>10</v>
      </c>
      <c r="C12" s="50" t="s">
        <v>292</v>
      </c>
      <c r="D12" s="50" t="s">
        <v>204</v>
      </c>
      <c r="E12" s="50" t="s">
        <v>133</v>
      </c>
      <c r="F12" s="50">
        <v>419.5</v>
      </c>
      <c r="G12" s="50">
        <v>448.5</v>
      </c>
      <c r="H12" s="50">
        <v>85</v>
      </c>
      <c r="I12" s="50">
        <v>71</v>
      </c>
      <c r="J12" s="50">
        <v>85.5</v>
      </c>
      <c r="K12" s="50">
        <v>51</v>
      </c>
      <c r="L12" s="50">
        <v>48</v>
      </c>
      <c r="M12" s="50">
        <v>79</v>
      </c>
    </row>
    <row r="13" ht="15" spans="1:13">
      <c r="A13" s="50">
        <v>177</v>
      </c>
      <c r="B13" s="50">
        <v>11</v>
      </c>
      <c r="C13" s="50" t="s">
        <v>298</v>
      </c>
      <c r="D13" s="50" t="s">
        <v>204</v>
      </c>
      <c r="E13" s="50" t="s">
        <v>133</v>
      </c>
      <c r="F13" s="50">
        <v>414.5</v>
      </c>
      <c r="G13" s="50">
        <v>436.5</v>
      </c>
      <c r="H13" s="50">
        <v>90</v>
      </c>
      <c r="I13" s="50">
        <v>59</v>
      </c>
      <c r="J13" s="50">
        <v>94.5</v>
      </c>
      <c r="K13" s="50">
        <v>60</v>
      </c>
      <c r="L13" s="50">
        <v>46</v>
      </c>
      <c r="M13" s="50">
        <v>65</v>
      </c>
    </row>
    <row r="14" ht="15" spans="1:13">
      <c r="A14" s="50">
        <v>178</v>
      </c>
      <c r="B14" s="50">
        <v>12</v>
      </c>
      <c r="C14" s="50" t="s">
        <v>299</v>
      </c>
      <c r="D14" s="50" t="s">
        <v>204</v>
      </c>
      <c r="E14" s="50" t="s">
        <v>133</v>
      </c>
      <c r="F14" s="50">
        <v>414</v>
      </c>
      <c r="G14" s="50">
        <v>443</v>
      </c>
      <c r="H14" s="50">
        <v>91</v>
      </c>
      <c r="I14" s="50">
        <v>74</v>
      </c>
      <c r="J14" s="50">
        <v>66</v>
      </c>
      <c r="K14" s="50">
        <v>62</v>
      </c>
      <c r="L14" s="50">
        <v>46</v>
      </c>
      <c r="M14" s="50">
        <v>75</v>
      </c>
    </row>
    <row r="15" ht="15" spans="1:13">
      <c r="A15" s="50">
        <v>181</v>
      </c>
      <c r="B15" s="50">
        <v>13</v>
      </c>
      <c r="C15" s="50" t="s">
        <v>302</v>
      </c>
      <c r="D15" s="50" t="s">
        <v>204</v>
      </c>
      <c r="E15" s="50" t="s">
        <v>133</v>
      </c>
      <c r="F15" s="50">
        <v>411</v>
      </c>
      <c r="G15" s="50">
        <v>443</v>
      </c>
      <c r="H15" s="50">
        <v>79</v>
      </c>
      <c r="I15" s="50">
        <v>102</v>
      </c>
      <c r="J15" s="50">
        <v>77</v>
      </c>
      <c r="K15" s="50">
        <v>43</v>
      </c>
      <c r="L15" s="50">
        <v>31</v>
      </c>
      <c r="M15" s="50">
        <v>79</v>
      </c>
    </row>
    <row r="16" ht="15" spans="1:13">
      <c r="A16" s="50">
        <v>187</v>
      </c>
      <c r="B16" s="50">
        <v>14</v>
      </c>
      <c r="C16" s="50" t="s">
        <v>308</v>
      </c>
      <c r="D16" s="50" t="s">
        <v>204</v>
      </c>
      <c r="E16" s="50" t="s">
        <v>133</v>
      </c>
      <c r="F16" s="50">
        <v>406</v>
      </c>
      <c r="G16" s="50">
        <v>433</v>
      </c>
      <c r="H16" s="50">
        <v>76</v>
      </c>
      <c r="I16" s="50">
        <v>74</v>
      </c>
      <c r="J16" s="50">
        <v>50</v>
      </c>
      <c r="K16" s="50">
        <v>68</v>
      </c>
      <c r="L16" s="50">
        <v>54</v>
      </c>
      <c r="M16" s="50">
        <v>84</v>
      </c>
    </row>
    <row r="17" ht="15" spans="1:13">
      <c r="A17" s="50">
        <v>193</v>
      </c>
      <c r="B17" s="50">
        <v>15</v>
      </c>
      <c r="C17" s="50" t="s">
        <v>314</v>
      </c>
      <c r="D17" s="50" t="s">
        <v>204</v>
      </c>
      <c r="E17" s="50" t="s">
        <v>133</v>
      </c>
      <c r="F17" s="50">
        <v>402</v>
      </c>
      <c r="G17" s="50">
        <v>426</v>
      </c>
      <c r="H17" s="50">
        <v>74</v>
      </c>
      <c r="I17" s="50">
        <v>60</v>
      </c>
      <c r="J17" s="50">
        <v>97</v>
      </c>
      <c r="K17" s="50">
        <v>59</v>
      </c>
      <c r="L17" s="50">
        <v>43</v>
      </c>
      <c r="M17" s="50">
        <v>69</v>
      </c>
    </row>
    <row r="18" ht="15" spans="1:13">
      <c r="A18" s="50">
        <v>213</v>
      </c>
      <c r="B18" s="50">
        <v>16</v>
      </c>
      <c r="C18" s="50" t="s">
        <v>334</v>
      </c>
      <c r="D18" s="50" t="s">
        <v>204</v>
      </c>
      <c r="E18" s="50" t="s">
        <v>133</v>
      </c>
      <c r="F18" s="50">
        <v>389.5</v>
      </c>
      <c r="G18" s="50">
        <v>410.5</v>
      </c>
      <c r="H18" s="50">
        <v>77</v>
      </c>
      <c r="I18" s="50">
        <v>60</v>
      </c>
      <c r="J18" s="50">
        <v>90.5</v>
      </c>
      <c r="K18" s="50">
        <v>56</v>
      </c>
      <c r="L18" s="50">
        <v>42</v>
      </c>
      <c r="M18" s="50">
        <v>64</v>
      </c>
    </row>
    <row r="19" ht="15" spans="1:13">
      <c r="A19" s="50">
        <v>216</v>
      </c>
      <c r="B19" s="50">
        <v>17</v>
      </c>
      <c r="C19" s="50" t="s">
        <v>337</v>
      </c>
      <c r="D19" s="50" t="s">
        <v>204</v>
      </c>
      <c r="E19" s="50" t="s">
        <v>133</v>
      </c>
      <c r="F19" s="50">
        <v>386</v>
      </c>
      <c r="G19" s="50">
        <v>414</v>
      </c>
      <c r="H19" s="50">
        <v>93</v>
      </c>
      <c r="I19" s="50">
        <v>58</v>
      </c>
      <c r="J19" s="50">
        <v>76</v>
      </c>
      <c r="K19" s="50">
        <v>59</v>
      </c>
      <c r="L19" s="50">
        <v>28</v>
      </c>
      <c r="M19" s="50">
        <v>72</v>
      </c>
    </row>
    <row r="20" ht="15" spans="1:13">
      <c r="A20" s="50">
        <v>218</v>
      </c>
      <c r="B20" s="50">
        <v>18</v>
      </c>
      <c r="C20" s="50" t="s">
        <v>339</v>
      </c>
      <c r="D20" s="50" t="s">
        <v>204</v>
      </c>
      <c r="E20" s="50" t="s">
        <v>133</v>
      </c>
      <c r="F20" s="50">
        <v>384.5</v>
      </c>
      <c r="G20" s="50">
        <v>411.5</v>
      </c>
      <c r="H20" s="50">
        <v>82</v>
      </c>
      <c r="I20" s="50">
        <v>84</v>
      </c>
      <c r="J20" s="50">
        <v>72.5</v>
      </c>
      <c r="K20" s="50">
        <v>40</v>
      </c>
      <c r="L20" s="50">
        <v>35</v>
      </c>
      <c r="M20" s="50">
        <v>71</v>
      </c>
    </row>
    <row r="21" ht="15" spans="1:13">
      <c r="A21" s="50">
        <v>219</v>
      </c>
      <c r="B21" s="50">
        <v>19</v>
      </c>
      <c r="C21" s="50" t="s">
        <v>340</v>
      </c>
      <c r="D21" s="50" t="s">
        <v>204</v>
      </c>
      <c r="E21" s="50" t="s">
        <v>133</v>
      </c>
      <c r="F21" s="50">
        <v>384.5</v>
      </c>
      <c r="G21" s="50">
        <v>403.5</v>
      </c>
      <c r="H21" s="50">
        <v>82</v>
      </c>
      <c r="I21" s="50">
        <v>75</v>
      </c>
      <c r="J21" s="50">
        <v>76.5</v>
      </c>
      <c r="K21" s="50">
        <v>51</v>
      </c>
      <c r="L21" s="50">
        <v>40</v>
      </c>
      <c r="M21" s="50">
        <v>60</v>
      </c>
    </row>
    <row r="22" ht="15" spans="1:13">
      <c r="A22" s="50">
        <v>229</v>
      </c>
      <c r="B22" s="50">
        <v>20</v>
      </c>
      <c r="C22" s="50" t="s">
        <v>350</v>
      </c>
      <c r="D22" s="50" t="s">
        <v>204</v>
      </c>
      <c r="E22" s="50" t="s">
        <v>133</v>
      </c>
      <c r="F22" s="50">
        <v>376</v>
      </c>
      <c r="G22" s="50">
        <v>396</v>
      </c>
      <c r="H22" s="50">
        <v>70</v>
      </c>
      <c r="I22" s="50">
        <v>105</v>
      </c>
      <c r="J22" s="50">
        <v>41</v>
      </c>
      <c r="K22" s="50">
        <v>61</v>
      </c>
      <c r="L22" s="50">
        <v>38</v>
      </c>
      <c r="M22" s="50">
        <v>61</v>
      </c>
    </row>
    <row r="23" ht="15" spans="1:13">
      <c r="A23" s="50">
        <v>233</v>
      </c>
      <c r="B23" s="50">
        <v>21</v>
      </c>
      <c r="C23" s="50" t="s">
        <v>354</v>
      </c>
      <c r="D23" s="50" t="s">
        <v>204</v>
      </c>
      <c r="E23" s="50" t="s">
        <v>133</v>
      </c>
      <c r="F23" s="50">
        <v>374</v>
      </c>
      <c r="G23" s="50">
        <v>394</v>
      </c>
      <c r="H23" s="50">
        <v>91</v>
      </c>
      <c r="I23" s="50">
        <v>53</v>
      </c>
      <c r="J23" s="50">
        <v>67</v>
      </c>
      <c r="K23" s="50">
        <v>63</v>
      </c>
      <c r="L23" s="50">
        <v>39</v>
      </c>
      <c r="M23" s="50">
        <v>61</v>
      </c>
    </row>
    <row r="24" ht="15" spans="1:13">
      <c r="A24" s="50">
        <v>235</v>
      </c>
      <c r="B24" s="50">
        <v>22</v>
      </c>
      <c r="C24" s="50" t="s">
        <v>356</v>
      </c>
      <c r="D24" s="50" t="s">
        <v>204</v>
      </c>
      <c r="E24" s="50" t="s">
        <v>133</v>
      </c>
      <c r="F24" s="50">
        <v>372.5</v>
      </c>
      <c r="G24" s="50">
        <v>398.5</v>
      </c>
      <c r="H24" s="50">
        <v>83</v>
      </c>
      <c r="I24" s="50">
        <v>47</v>
      </c>
      <c r="J24" s="50">
        <v>113.5</v>
      </c>
      <c r="K24" s="50">
        <v>27</v>
      </c>
      <c r="L24" s="50">
        <v>33</v>
      </c>
      <c r="M24" s="50">
        <v>69</v>
      </c>
    </row>
    <row r="25" ht="15" spans="1:13">
      <c r="A25" s="50">
        <v>240</v>
      </c>
      <c r="B25" s="50">
        <v>23</v>
      </c>
      <c r="C25" s="50" t="s">
        <v>361</v>
      </c>
      <c r="D25" s="50" t="s">
        <v>204</v>
      </c>
      <c r="E25" s="50" t="s">
        <v>133</v>
      </c>
      <c r="F25" s="50">
        <v>367.5</v>
      </c>
      <c r="G25" s="50">
        <v>394.5</v>
      </c>
      <c r="H25" s="50">
        <v>90</v>
      </c>
      <c r="I25" s="50">
        <v>52</v>
      </c>
      <c r="J25" s="50">
        <v>79.5</v>
      </c>
      <c r="K25" s="50">
        <v>39</v>
      </c>
      <c r="L25" s="50">
        <v>35</v>
      </c>
      <c r="M25" s="50">
        <v>72</v>
      </c>
    </row>
    <row r="26" ht="15" spans="1:13">
      <c r="A26" s="50">
        <v>248</v>
      </c>
      <c r="B26" s="50">
        <v>24</v>
      </c>
      <c r="C26" s="50" t="s">
        <v>369</v>
      </c>
      <c r="D26" s="50" t="s">
        <v>204</v>
      </c>
      <c r="E26" s="50" t="s">
        <v>133</v>
      </c>
      <c r="F26" s="50">
        <v>363</v>
      </c>
      <c r="G26" s="50">
        <v>388</v>
      </c>
      <c r="H26" s="50">
        <v>76</v>
      </c>
      <c r="I26" s="50">
        <v>53</v>
      </c>
      <c r="J26" s="50">
        <v>81</v>
      </c>
      <c r="K26" s="50">
        <v>48</v>
      </c>
      <c r="L26" s="50">
        <v>37</v>
      </c>
      <c r="M26" s="50">
        <v>68</v>
      </c>
    </row>
    <row r="27" ht="15" spans="1:13">
      <c r="A27" s="50">
        <v>250</v>
      </c>
      <c r="B27" s="50">
        <v>25</v>
      </c>
      <c r="C27" s="50" t="s">
        <v>371</v>
      </c>
      <c r="D27" s="50" t="s">
        <v>204</v>
      </c>
      <c r="E27" s="50" t="s">
        <v>133</v>
      </c>
      <c r="F27" s="50">
        <v>362.5</v>
      </c>
      <c r="G27" s="50">
        <v>388.5</v>
      </c>
      <c r="H27" s="50">
        <v>82</v>
      </c>
      <c r="I27" s="50">
        <v>51</v>
      </c>
      <c r="J27" s="50">
        <v>98.5</v>
      </c>
      <c r="K27" s="50">
        <v>36</v>
      </c>
      <c r="L27" s="50">
        <v>27</v>
      </c>
      <c r="M27" s="50">
        <v>68</v>
      </c>
    </row>
    <row r="28" ht="15" spans="1:13">
      <c r="A28" s="50">
        <v>254</v>
      </c>
      <c r="B28" s="50">
        <v>26</v>
      </c>
      <c r="C28" s="50" t="s">
        <v>375</v>
      </c>
      <c r="D28" s="50" t="s">
        <v>204</v>
      </c>
      <c r="E28" s="50" t="s">
        <v>133</v>
      </c>
      <c r="F28" s="50">
        <v>361</v>
      </c>
      <c r="G28" s="50">
        <v>382</v>
      </c>
      <c r="H28" s="50">
        <v>73</v>
      </c>
      <c r="I28" s="50">
        <v>64</v>
      </c>
      <c r="J28" s="50">
        <v>88</v>
      </c>
      <c r="K28" s="50">
        <v>37</v>
      </c>
      <c r="L28" s="50">
        <v>37</v>
      </c>
      <c r="M28" s="50">
        <v>62</v>
      </c>
    </row>
    <row r="29" ht="15" spans="1:13">
      <c r="A29" s="50">
        <v>255</v>
      </c>
      <c r="B29" s="50">
        <v>27</v>
      </c>
      <c r="C29" s="50" t="s">
        <v>376</v>
      </c>
      <c r="D29" s="50" t="s">
        <v>204</v>
      </c>
      <c r="E29" s="50" t="s">
        <v>133</v>
      </c>
      <c r="F29" s="50">
        <v>360.5</v>
      </c>
      <c r="G29" s="50">
        <v>382.5</v>
      </c>
      <c r="H29" s="50">
        <v>72</v>
      </c>
      <c r="I29" s="50">
        <v>57</v>
      </c>
      <c r="J29" s="50">
        <v>89.5</v>
      </c>
      <c r="K29" s="50">
        <v>58</v>
      </c>
      <c r="L29" s="50">
        <v>22</v>
      </c>
      <c r="M29" s="50">
        <v>62</v>
      </c>
    </row>
    <row r="30" ht="15" spans="1:13">
      <c r="A30" s="50">
        <v>267</v>
      </c>
      <c r="B30" s="50">
        <v>28</v>
      </c>
      <c r="C30" s="50" t="s">
        <v>388</v>
      </c>
      <c r="D30" s="50" t="s">
        <v>204</v>
      </c>
      <c r="E30" s="50" t="s">
        <v>133</v>
      </c>
      <c r="F30" s="50">
        <v>352</v>
      </c>
      <c r="G30" s="50">
        <v>372</v>
      </c>
      <c r="H30" s="50">
        <v>75</v>
      </c>
      <c r="I30" s="50">
        <v>70</v>
      </c>
      <c r="J30" s="50">
        <v>47</v>
      </c>
      <c r="K30" s="50">
        <v>49</v>
      </c>
      <c r="L30" s="50">
        <v>47</v>
      </c>
      <c r="M30" s="50">
        <v>64</v>
      </c>
    </row>
    <row r="31" ht="15" spans="1:13">
      <c r="A31" s="50">
        <v>271</v>
      </c>
      <c r="B31" s="50">
        <v>29</v>
      </c>
      <c r="C31" s="50" t="s">
        <v>392</v>
      </c>
      <c r="D31" s="50" t="s">
        <v>204</v>
      </c>
      <c r="E31" s="50" t="s">
        <v>133</v>
      </c>
      <c r="F31" s="50">
        <v>348.5</v>
      </c>
      <c r="G31" s="50">
        <v>370.5</v>
      </c>
      <c r="H31" s="50">
        <v>82</v>
      </c>
      <c r="I31" s="50">
        <v>78</v>
      </c>
      <c r="J31" s="50">
        <v>47.5</v>
      </c>
      <c r="K31" s="50">
        <v>50</v>
      </c>
      <c r="L31" s="50">
        <v>29</v>
      </c>
      <c r="M31" s="50">
        <v>62</v>
      </c>
    </row>
    <row r="32" ht="15" spans="1:13">
      <c r="A32" s="50">
        <v>285</v>
      </c>
      <c r="B32" s="50">
        <v>30</v>
      </c>
      <c r="C32" s="50" t="s">
        <v>406</v>
      </c>
      <c r="D32" s="50" t="s">
        <v>204</v>
      </c>
      <c r="E32" s="50" t="s">
        <v>133</v>
      </c>
      <c r="F32" s="50">
        <v>341</v>
      </c>
      <c r="G32" s="50">
        <v>363</v>
      </c>
      <c r="H32" s="50">
        <v>79</v>
      </c>
      <c r="I32" s="50">
        <v>69</v>
      </c>
      <c r="J32" s="50">
        <v>41</v>
      </c>
      <c r="K32" s="50">
        <v>51</v>
      </c>
      <c r="L32" s="50">
        <v>37</v>
      </c>
      <c r="M32" s="50">
        <v>64</v>
      </c>
    </row>
    <row r="33" ht="15" spans="1:13">
      <c r="A33" s="50">
        <v>286</v>
      </c>
      <c r="B33" s="50">
        <v>31</v>
      </c>
      <c r="C33" s="50" t="s">
        <v>407</v>
      </c>
      <c r="D33" s="50" t="s">
        <v>204</v>
      </c>
      <c r="E33" s="50" t="s">
        <v>133</v>
      </c>
      <c r="F33" s="50">
        <v>340.5</v>
      </c>
      <c r="G33" s="50">
        <v>359.5</v>
      </c>
      <c r="H33" s="50">
        <v>74</v>
      </c>
      <c r="I33" s="50">
        <v>61</v>
      </c>
      <c r="J33" s="50">
        <v>69.5</v>
      </c>
      <c r="K33" s="50">
        <v>40</v>
      </c>
      <c r="L33" s="50">
        <v>40</v>
      </c>
      <c r="M33" s="50">
        <v>56</v>
      </c>
    </row>
    <row r="34" ht="15" spans="1:13">
      <c r="A34" s="50">
        <v>294</v>
      </c>
      <c r="B34" s="50">
        <v>32</v>
      </c>
      <c r="C34" s="50" t="s">
        <v>415</v>
      </c>
      <c r="D34" s="50" t="s">
        <v>204</v>
      </c>
      <c r="E34" s="50" t="s">
        <v>133</v>
      </c>
      <c r="F34" s="50">
        <v>335.5</v>
      </c>
      <c r="G34" s="50">
        <v>359.5</v>
      </c>
      <c r="H34" s="50">
        <v>70</v>
      </c>
      <c r="I34" s="50">
        <v>48</v>
      </c>
      <c r="J34" s="50">
        <v>77.5</v>
      </c>
      <c r="K34" s="50">
        <v>30</v>
      </c>
      <c r="L34" s="50">
        <v>42</v>
      </c>
      <c r="M34" s="50">
        <v>68</v>
      </c>
    </row>
    <row r="35" ht="15" spans="1:13">
      <c r="A35" s="50">
        <v>302</v>
      </c>
      <c r="B35" s="50">
        <v>33</v>
      </c>
      <c r="C35" s="50" t="s">
        <v>423</v>
      </c>
      <c r="D35" s="50" t="s">
        <v>204</v>
      </c>
      <c r="E35" s="50" t="s">
        <v>133</v>
      </c>
      <c r="F35" s="50">
        <v>326</v>
      </c>
      <c r="G35" s="50">
        <v>351</v>
      </c>
      <c r="H35" s="50">
        <v>72</v>
      </c>
      <c r="I35" s="50">
        <v>65</v>
      </c>
      <c r="J35" s="50">
        <v>46</v>
      </c>
      <c r="K35" s="50">
        <v>45</v>
      </c>
      <c r="L35" s="50">
        <v>31</v>
      </c>
      <c r="M35" s="50">
        <v>67</v>
      </c>
    </row>
    <row r="36" ht="15" spans="1:13">
      <c r="A36" s="50">
        <v>305</v>
      </c>
      <c r="B36" s="50">
        <v>34</v>
      </c>
      <c r="C36" s="50" t="s">
        <v>426</v>
      </c>
      <c r="D36" s="50" t="s">
        <v>204</v>
      </c>
      <c r="E36" s="50" t="s">
        <v>133</v>
      </c>
      <c r="F36" s="50">
        <v>325</v>
      </c>
      <c r="G36" s="50">
        <v>344</v>
      </c>
      <c r="H36" s="50">
        <v>83</v>
      </c>
      <c r="I36" s="50">
        <v>49</v>
      </c>
      <c r="J36" s="50">
        <v>52</v>
      </c>
      <c r="K36" s="50">
        <v>42</v>
      </c>
      <c r="L36" s="50">
        <v>39</v>
      </c>
      <c r="M36" s="50">
        <v>60</v>
      </c>
    </row>
    <row r="37" ht="15" spans="1:13">
      <c r="A37" s="50">
        <v>316</v>
      </c>
      <c r="B37" s="50">
        <v>35</v>
      </c>
      <c r="C37" s="50" t="s">
        <v>437</v>
      </c>
      <c r="D37" s="50" t="s">
        <v>204</v>
      </c>
      <c r="E37" s="50" t="s">
        <v>133</v>
      </c>
      <c r="F37" s="50">
        <v>317.5</v>
      </c>
      <c r="G37" s="50">
        <v>341.5</v>
      </c>
      <c r="H37" s="50">
        <v>66</v>
      </c>
      <c r="I37" s="50">
        <v>36</v>
      </c>
      <c r="J37" s="50">
        <v>61.5</v>
      </c>
      <c r="K37" s="50">
        <v>49</v>
      </c>
      <c r="L37" s="50">
        <v>38</v>
      </c>
      <c r="M37" s="50">
        <v>67</v>
      </c>
    </row>
    <row r="38" ht="15" spans="1:13">
      <c r="A38" s="50">
        <v>328</v>
      </c>
      <c r="B38" s="50">
        <v>36</v>
      </c>
      <c r="C38" s="50" t="s">
        <v>273</v>
      </c>
      <c r="D38" s="50" t="s">
        <v>204</v>
      </c>
      <c r="E38" s="50" t="s">
        <v>133</v>
      </c>
      <c r="F38" s="50">
        <v>305.5</v>
      </c>
      <c r="G38" s="50">
        <v>333.5</v>
      </c>
      <c r="H38" s="50">
        <v>83</v>
      </c>
      <c r="I38" s="50">
        <v>41</v>
      </c>
      <c r="J38" s="50">
        <v>52.5</v>
      </c>
      <c r="K38" s="50">
        <v>40</v>
      </c>
      <c r="L38" s="50">
        <v>18</v>
      </c>
      <c r="M38" s="50">
        <v>71</v>
      </c>
    </row>
    <row r="39" ht="15" spans="1:13">
      <c r="A39" s="50">
        <v>333</v>
      </c>
      <c r="B39" s="50">
        <v>37</v>
      </c>
      <c r="C39" s="50" t="s">
        <v>453</v>
      </c>
      <c r="D39" s="50" t="s">
        <v>204</v>
      </c>
      <c r="E39" s="50" t="s">
        <v>133</v>
      </c>
      <c r="F39" s="50">
        <v>302.5</v>
      </c>
      <c r="G39" s="50">
        <v>322.5</v>
      </c>
      <c r="H39" s="50">
        <v>79</v>
      </c>
      <c r="I39" s="50">
        <v>25</v>
      </c>
      <c r="J39" s="50">
        <v>63.5</v>
      </c>
      <c r="K39" s="50">
        <v>51</v>
      </c>
      <c r="L39" s="50">
        <v>28</v>
      </c>
      <c r="M39" s="50">
        <v>56</v>
      </c>
    </row>
    <row r="40" ht="15" spans="1:13">
      <c r="A40" s="50">
        <v>338</v>
      </c>
      <c r="B40" s="50">
        <v>38</v>
      </c>
      <c r="C40" s="50" t="s">
        <v>458</v>
      </c>
      <c r="D40" s="50" t="s">
        <v>204</v>
      </c>
      <c r="E40" s="50" t="s">
        <v>133</v>
      </c>
      <c r="F40" s="50">
        <v>292.5</v>
      </c>
      <c r="G40" s="50">
        <v>317.5</v>
      </c>
      <c r="H40" s="50">
        <v>92</v>
      </c>
      <c r="I40" s="50">
        <v>26</v>
      </c>
      <c r="J40" s="50">
        <v>60.5</v>
      </c>
      <c r="K40" s="50">
        <v>28</v>
      </c>
      <c r="L40" s="50">
        <v>20</v>
      </c>
      <c r="M40" s="50">
        <v>66</v>
      </c>
    </row>
    <row r="41" spans="1:13">
      <c r="F41" s="51">
        <f t="shared" ref="F41:M41" si="0">AVERAGE(F3:F40)</f>
        <v>384.947368421053</v>
      </c>
      <c r="G41" s="51">
        <f t="shared" si="0"/>
        <v>408.157894736842</v>
      </c>
      <c r="H41" s="51">
        <f t="shared" si="0"/>
        <v>82.2631578947368</v>
      </c>
      <c r="I41" s="51">
        <f t="shared" si="0"/>
        <v>66.5526315789474</v>
      </c>
      <c r="J41" s="51">
        <f t="shared" si="0"/>
        <v>74.2105263157895</v>
      </c>
      <c r="K41" s="51">
        <f t="shared" si="0"/>
        <v>53.6052631578947</v>
      </c>
      <c r="L41" s="51">
        <f t="shared" si="0"/>
        <v>40.8157894736842</v>
      </c>
      <c r="M41" s="51">
        <f t="shared" si="0"/>
        <v>67.5</v>
      </c>
    </row>
    <row r="43" ht="20.25" spans="1:13">
      <c r="A43" s="47" t="s">
        <v>585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ht="14.25" spans="1:13">
      <c r="A44" s="48" t="s">
        <v>96</v>
      </c>
      <c r="B44" s="48" t="s">
        <v>97</v>
      </c>
      <c r="C44" s="49" t="s">
        <v>60</v>
      </c>
      <c r="D44" s="49" t="s">
        <v>98</v>
      </c>
      <c r="E44" s="49" t="s">
        <v>99</v>
      </c>
      <c r="F44" s="48" t="s">
        <v>100</v>
      </c>
      <c r="G44" s="48" t="s">
        <v>101</v>
      </c>
      <c r="H44" s="49" t="s">
        <v>102</v>
      </c>
      <c r="I44" s="49" t="s">
        <v>103</v>
      </c>
      <c r="J44" s="48" t="s">
        <v>581</v>
      </c>
      <c r="K44" s="49" t="s">
        <v>105</v>
      </c>
      <c r="L44" s="49" t="s">
        <v>106</v>
      </c>
      <c r="M44" s="48" t="s">
        <v>109</v>
      </c>
    </row>
    <row r="45" ht="15" spans="1:13">
      <c r="A45" s="50"/>
      <c r="B45" s="50"/>
      <c r="C45" s="50" t="s">
        <v>570</v>
      </c>
      <c r="D45" s="50" t="s">
        <v>204</v>
      </c>
      <c r="E45" s="50" t="s">
        <v>133</v>
      </c>
      <c r="F45" s="50">
        <v>343</v>
      </c>
      <c r="G45" s="50">
        <v>363</v>
      </c>
      <c r="H45" s="50">
        <v>69</v>
      </c>
      <c r="I45" s="50">
        <v>76</v>
      </c>
      <c r="J45" s="50">
        <v>69</v>
      </c>
      <c r="K45" s="50">
        <v>43</v>
      </c>
      <c r="L45" s="50">
        <v>30</v>
      </c>
      <c r="M45" s="50">
        <v>56</v>
      </c>
    </row>
    <row r="46" ht="15" spans="1:13">
      <c r="A46" s="50"/>
      <c r="B46" s="50"/>
      <c r="C46" s="50" t="s">
        <v>559</v>
      </c>
      <c r="D46" s="50" t="s">
        <v>204</v>
      </c>
      <c r="E46" s="50" t="s">
        <v>133</v>
      </c>
      <c r="F46" s="50">
        <v>407.5</v>
      </c>
      <c r="G46" s="50">
        <v>431.5</v>
      </c>
      <c r="H46" s="50">
        <v>88</v>
      </c>
      <c r="I46" s="50">
        <v>82</v>
      </c>
      <c r="J46" s="50">
        <v>93.5</v>
      </c>
      <c r="K46" s="50">
        <v>42</v>
      </c>
      <c r="L46" s="50">
        <v>35</v>
      </c>
      <c r="M46" s="50">
        <v>67</v>
      </c>
    </row>
    <row r="47" ht="15" spans="1:13">
      <c r="A47" s="50"/>
      <c r="B47" s="50"/>
      <c r="C47" s="50" t="s">
        <v>560</v>
      </c>
      <c r="D47" s="50" t="s">
        <v>204</v>
      </c>
      <c r="E47" s="50" t="s">
        <v>133</v>
      </c>
      <c r="F47" s="50">
        <v>406</v>
      </c>
      <c r="G47" s="50">
        <v>435</v>
      </c>
      <c r="H47" s="50">
        <v>85</v>
      </c>
      <c r="I47" s="50">
        <v>82</v>
      </c>
      <c r="J47" s="50">
        <v>64</v>
      </c>
      <c r="K47" s="50">
        <v>70</v>
      </c>
      <c r="L47" s="50">
        <v>32</v>
      </c>
      <c r="M47" s="50">
        <v>73</v>
      </c>
    </row>
    <row r="48" ht="15" spans="1:13">
      <c r="A48" s="50"/>
      <c r="B48" s="50"/>
      <c r="C48" s="50" t="s">
        <v>568</v>
      </c>
      <c r="D48" s="50" t="s">
        <v>204</v>
      </c>
      <c r="E48" s="50" t="s">
        <v>133</v>
      </c>
      <c r="F48" s="50">
        <v>346.5</v>
      </c>
      <c r="G48" s="50">
        <v>368.5</v>
      </c>
      <c r="H48" s="50">
        <v>72</v>
      </c>
      <c r="I48" s="50">
        <v>36</v>
      </c>
      <c r="J48" s="50">
        <v>105.5</v>
      </c>
      <c r="K48" s="50">
        <v>32</v>
      </c>
      <c r="L48" s="50">
        <v>37</v>
      </c>
      <c r="M48" s="50">
        <v>64</v>
      </c>
    </row>
    <row r="49" spans="6:13">
      <c r="F49" s="51">
        <f t="shared" ref="F49:M49" si="1">AVERAGE(F45:F48)</f>
        <v>375.75</v>
      </c>
      <c r="G49" s="51">
        <f t="shared" si="1"/>
        <v>399.5</v>
      </c>
      <c r="H49" s="51">
        <f t="shared" si="1"/>
        <v>78.5</v>
      </c>
      <c r="I49" s="51">
        <f t="shared" si="1"/>
        <v>69</v>
      </c>
      <c r="J49" s="51">
        <f t="shared" si="1"/>
        <v>83</v>
      </c>
      <c r="K49" s="51">
        <f t="shared" si="1"/>
        <v>46.75</v>
      </c>
      <c r="L49" s="51">
        <f t="shared" si="1"/>
        <v>33.5</v>
      </c>
      <c r="M49" s="51">
        <f t="shared" si="1"/>
        <v>65</v>
      </c>
    </row>
  </sheetData>
  <mergeCells count="2">
    <mergeCell ref="A1:L1"/>
    <mergeCell ref="A43:M4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opLeftCell="A24" workbookViewId="0">
      <selection activeCell="P22" sqref="P22"/>
    </sheetView>
  </sheetViews>
  <sheetFormatPr defaultColWidth="9" defaultRowHeight="13.5"/>
  <cols>
    <col min="1" max="4" width="9" style="6"/>
    <col min="5" max="5" width="18.875" style="6" customWidth="1"/>
    <col min="6" max="7" width="9.625" style="6" customWidth="1"/>
    <col min="8" max="9" width="9.25" style="6" customWidth="1"/>
    <col min="10" max="10" width="9.5" style="6" customWidth="1"/>
    <col min="11" max="13" width="9.25" style="6" customWidth="1"/>
    <col min="14" max="16384" width="9" style="6"/>
  </cols>
  <sheetData>
    <row r="1" ht="20.25" spans="1:13">
      <c r="A1" s="47" t="s">
        <v>586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110</v>
      </c>
    </row>
    <row r="3" ht="15" spans="1:13">
      <c r="A3" s="50">
        <v>73</v>
      </c>
      <c r="B3" s="50">
        <v>1</v>
      </c>
      <c r="C3" s="50" t="s">
        <v>190</v>
      </c>
      <c r="D3" s="50" t="s">
        <v>191</v>
      </c>
      <c r="E3" s="50" t="s">
        <v>112</v>
      </c>
      <c r="F3" s="50">
        <v>502.5</v>
      </c>
      <c r="G3" s="50">
        <v>537.5</v>
      </c>
      <c r="H3" s="50">
        <v>99</v>
      </c>
      <c r="I3" s="50">
        <v>101</v>
      </c>
      <c r="J3" s="50">
        <v>101.5</v>
      </c>
      <c r="K3" s="50">
        <v>70</v>
      </c>
      <c r="L3" s="50">
        <v>63</v>
      </c>
      <c r="M3" s="50">
        <v>68</v>
      </c>
    </row>
    <row r="4" ht="15" spans="1:13">
      <c r="A4" s="50">
        <v>124</v>
      </c>
      <c r="B4" s="50">
        <v>2</v>
      </c>
      <c r="C4" s="50" t="s">
        <v>245</v>
      </c>
      <c r="D4" s="50" t="s">
        <v>191</v>
      </c>
      <c r="E4" s="50" t="s">
        <v>112</v>
      </c>
      <c r="F4" s="50">
        <v>460</v>
      </c>
      <c r="G4" s="50">
        <v>495</v>
      </c>
      <c r="H4" s="50">
        <v>88</v>
      </c>
      <c r="I4" s="50">
        <v>107</v>
      </c>
      <c r="J4" s="50">
        <v>58</v>
      </c>
      <c r="K4" s="50">
        <v>81</v>
      </c>
      <c r="L4" s="50">
        <v>63</v>
      </c>
      <c r="M4" s="50">
        <v>63</v>
      </c>
    </row>
    <row r="5" ht="15" spans="1:13">
      <c r="A5" s="50">
        <v>156</v>
      </c>
      <c r="B5" s="50">
        <v>3</v>
      </c>
      <c r="C5" s="50" t="s">
        <v>277</v>
      </c>
      <c r="D5" s="50" t="s">
        <v>191</v>
      </c>
      <c r="E5" s="50" t="s">
        <v>112</v>
      </c>
      <c r="F5" s="50">
        <v>429</v>
      </c>
      <c r="G5" s="50">
        <v>465</v>
      </c>
      <c r="H5" s="50">
        <v>80</v>
      </c>
      <c r="I5" s="50">
        <v>89</v>
      </c>
      <c r="J5" s="50">
        <v>74</v>
      </c>
      <c r="K5" s="50">
        <v>62</v>
      </c>
      <c r="L5" s="50">
        <v>61</v>
      </c>
      <c r="M5" s="50">
        <v>63</v>
      </c>
    </row>
    <row r="6" ht="15" spans="1:13">
      <c r="A6" s="50">
        <v>179</v>
      </c>
      <c r="B6" s="50">
        <v>4</v>
      </c>
      <c r="C6" s="50" t="s">
        <v>300</v>
      </c>
      <c r="D6" s="50" t="s">
        <v>191</v>
      </c>
      <c r="E6" s="50" t="s">
        <v>112</v>
      </c>
      <c r="F6" s="50">
        <v>413.5</v>
      </c>
      <c r="G6" s="50">
        <v>452.5</v>
      </c>
      <c r="H6" s="50">
        <v>100</v>
      </c>
      <c r="I6" s="50">
        <v>60</v>
      </c>
      <c r="J6" s="50">
        <v>102.5</v>
      </c>
      <c r="K6" s="50">
        <v>47</v>
      </c>
      <c r="L6" s="50">
        <v>55</v>
      </c>
      <c r="M6" s="50">
        <v>49</v>
      </c>
    </row>
    <row r="7" ht="15" spans="1:13">
      <c r="A7" s="50">
        <v>188</v>
      </c>
      <c r="B7" s="50">
        <v>5</v>
      </c>
      <c r="C7" s="50" t="s">
        <v>309</v>
      </c>
      <c r="D7" s="50" t="s">
        <v>191</v>
      </c>
      <c r="E7" s="50" t="s">
        <v>112</v>
      </c>
      <c r="F7" s="50">
        <v>405</v>
      </c>
      <c r="G7" s="50">
        <v>447</v>
      </c>
      <c r="H7" s="50">
        <v>82</v>
      </c>
      <c r="I7" s="50">
        <v>112</v>
      </c>
      <c r="J7" s="50">
        <v>76</v>
      </c>
      <c r="K7" s="50">
        <v>50</v>
      </c>
      <c r="L7" s="50">
        <v>37</v>
      </c>
      <c r="M7" s="50">
        <v>48</v>
      </c>
    </row>
    <row r="8" ht="15" spans="1:13">
      <c r="A8" s="50">
        <v>196</v>
      </c>
      <c r="B8" s="50">
        <v>6</v>
      </c>
      <c r="C8" s="50" t="s">
        <v>317</v>
      </c>
      <c r="D8" s="50" t="s">
        <v>191</v>
      </c>
      <c r="E8" s="50" t="s">
        <v>112</v>
      </c>
      <c r="F8" s="50">
        <v>400</v>
      </c>
      <c r="G8" s="50">
        <v>440</v>
      </c>
      <c r="H8" s="50">
        <v>82</v>
      </c>
      <c r="I8" s="50">
        <v>59</v>
      </c>
      <c r="J8" s="50">
        <v>96</v>
      </c>
      <c r="K8" s="50">
        <v>48</v>
      </c>
      <c r="L8" s="50">
        <v>38</v>
      </c>
      <c r="M8" s="50">
        <v>77</v>
      </c>
    </row>
    <row r="9" ht="15" spans="1:13">
      <c r="A9" s="50">
        <v>197</v>
      </c>
      <c r="B9" s="50">
        <v>7</v>
      </c>
      <c r="C9" s="50" t="s">
        <v>318</v>
      </c>
      <c r="D9" s="50" t="s">
        <v>191</v>
      </c>
      <c r="E9" s="50" t="s">
        <v>112</v>
      </c>
      <c r="F9" s="50">
        <v>399.5</v>
      </c>
      <c r="G9" s="50">
        <v>439.5</v>
      </c>
      <c r="H9" s="50">
        <v>79</v>
      </c>
      <c r="I9" s="50">
        <v>96</v>
      </c>
      <c r="J9" s="50">
        <v>70.5</v>
      </c>
      <c r="K9" s="50">
        <v>67</v>
      </c>
      <c r="L9" s="50">
        <v>43</v>
      </c>
      <c r="M9" s="50">
        <v>44</v>
      </c>
    </row>
    <row r="10" ht="15" spans="1:13">
      <c r="A10" s="50">
        <v>198</v>
      </c>
      <c r="B10" s="50">
        <v>8</v>
      </c>
      <c r="C10" s="50" t="s">
        <v>319</v>
      </c>
      <c r="D10" s="50" t="s">
        <v>191</v>
      </c>
      <c r="E10" s="50" t="s">
        <v>112</v>
      </c>
      <c r="F10" s="50">
        <v>398.5</v>
      </c>
      <c r="G10" s="50">
        <v>441.5</v>
      </c>
      <c r="H10" s="50">
        <v>95</v>
      </c>
      <c r="I10" s="50">
        <v>89</v>
      </c>
      <c r="J10" s="50">
        <v>85.5</v>
      </c>
      <c r="K10" s="50">
        <v>42</v>
      </c>
      <c r="L10" s="50">
        <v>37</v>
      </c>
      <c r="M10" s="50">
        <v>50</v>
      </c>
    </row>
    <row r="11" ht="15" spans="1:13">
      <c r="A11" s="50">
        <v>214</v>
      </c>
      <c r="B11" s="50">
        <v>9</v>
      </c>
      <c r="C11" s="50" t="s">
        <v>335</v>
      </c>
      <c r="D11" s="50" t="s">
        <v>191</v>
      </c>
      <c r="E11" s="50" t="s">
        <v>112</v>
      </c>
      <c r="F11" s="50">
        <v>387.5</v>
      </c>
      <c r="G11" s="50">
        <v>425.5</v>
      </c>
      <c r="H11" s="50">
        <v>79</v>
      </c>
      <c r="I11" s="50">
        <v>110</v>
      </c>
      <c r="J11" s="50">
        <v>66.5</v>
      </c>
      <c r="K11" s="50">
        <v>31</v>
      </c>
      <c r="L11" s="50">
        <v>54</v>
      </c>
      <c r="M11" s="50">
        <v>47</v>
      </c>
    </row>
    <row r="12" ht="15" spans="1:13">
      <c r="A12" s="50">
        <v>217</v>
      </c>
      <c r="B12" s="50">
        <v>10</v>
      </c>
      <c r="C12" s="50" t="s">
        <v>338</v>
      </c>
      <c r="D12" s="50" t="s">
        <v>191</v>
      </c>
      <c r="E12" s="50" t="s">
        <v>112</v>
      </c>
      <c r="F12" s="50">
        <v>385.5</v>
      </c>
      <c r="G12" s="50">
        <v>427.5</v>
      </c>
      <c r="H12" s="50">
        <v>79</v>
      </c>
      <c r="I12" s="50">
        <v>91</v>
      </c>
      <c r="J12" s="50">
        <v>73.5</v>
      </c>
      <c r="K12" s="50">
        <v>56</v>
      </c>
      <c r="L12" s="50">
        <v>38</v>
      </c>
      <c r="M12" s="50">
        <v>48</v>
      </c>
    </row>
    <row r="13" ht="15" spans="1:13">
      <c r="A13" s="50">
        <v>227</v>
      </c>
      <c r="B13" s="50">
        <v>11</v>
      </c>
      <c r="C13" s="50" t="s">
        <v>348</v>
      </c>
      <c r="D13" s="50" t="s">
        <v>191</v>
      </c>
      <c r="E13" s="50" t="s">
        <v>112</v>
      </c>
      <c r="F13" s="50">
        <v>376.5</v>
      </c>
      <c r="G13" s="50">
        <v>413.5</v>
      </c>
      <c r="H13" s="50">
        <v>80</v>
      </c>
      <c r="I13" s="50">
        <v>69</v>
      </c>
      <c r="J13" s="50">
        <v>56.5</v>
      </c>
      <c r="K13" s="50">
        <v>54</v>
      </c>
      <c r="L13" s="50">
        <v>59</v>
      </c>
      <c r="M13" s="50">
        <v>58</v>
      </c>
    </row>
    <row r="14" ht="15" spans="1:13">
      <c r="A14" s="50">
        <v>234</v>
      </c>
      <c r="B14" s="50">
        <v>12</v>
      </c>
      <c r="C14" s="50" t="s">
        <v>355</v>
      </c>
      <c r="D14" s="50" t="s">
        <v>191</v>
      </c>
      <c r="E14" s="50" t="s">
        <v>112</v>
      </c>
      <c r="F14" s="50">
        <v>373</v>
      </c>
      <c r="G14" s="50">
        <v>414</v>
      </c>
      <c r="H14" s="50">
        <v>90</v>
      </c>
      <c r="I14" s="50">
        <v>91</v>
      </c>
      <c r="J14" s="50">
        <v>63</v>
      </c>
      <c r="K14" s="50">
        <v>37</v>
      </c>
      <c r="L14" s="50">
        <v>44</v>
      </c>
      <c r="M14" s="50">
        <v>48</v>
      </c>
    </row>
    <row r="15" ht="15" spans="1:13">
      <c r="A15" s="50">
        <v>237</v>
      </c>
      <c r="B15" s="50">
        <v>13</v>
      </c>
      <c r="C15" s="50" t="s">
        <v>358</v>
      </c>
      <c r="D15" s="50" t="s">
        <v>191</v>
      </c>
      <c r="E15" s="50" t="s">
        <v>112</v>
      </c>
      <c r="F15" s="50">
        <v>370</v>
      </c>
      <c r="G15" s="50">
        <v>410</v>
      </c>
      <c r="H15" s="50">
        <v>84</v>
      </c>
      <c r="I15" s="50">
        <v>71</v>
      </c>
      <c r="J15" s="50">
        <v>104</v>
      </c>
      <c r="K15" s="50">
        <v>41</v>
      </c>
      <c r="L15" s="50">
        <v>33</v>
      </c>
      <c r="M15" s="50">
        <v>37</v>
      </c>
    </row>
    <row r="16" ht="15" spans="1:13">
      <c r="A16" s="50">
        <v>244</v>
      </c>
      <c r="B16" s="50">
        <v>14</v>
      </c>
      <c r="C16" s="50" t="s">
        <v>365</v>
      </c>
      <c r="D16" s="50" t="s">
        <v>191</v>
      </c>
      <c r="E16" s="50" t="s">
        <v>112</v>
      </c>
      <c r="F16" s="50">
        <v>365</v>
      </c>
      <c r="G16" s="50">
        <v>401</v>
      </c>
      <c r="H16" s="50">
        <v>75</v>
      </c>
      <c r="I16" s="50">
        <v>100</v>
      </c>
      <c r="J16" s="50">
        <v>74</v>
      </c>
      <c r="K16" s="50">
        <v>32</v>
      </c>
      <c r="L16" s="50">
        <v>49</v>
      </c>
      <c r="M16" s="50">
        <v>35</v>
      </c>
    </row>
    <row r="17" ht="15" spans="1:13">
      <c r="A17" s="50">
        <v>246</v>
      </c>
      <c r="B17" s="50">
        <v>15</v>
      </c>
      <c r="C17" s="50" t="s">
        <v>367</v>
      </c>
      <c r="D17" s="50" t="s">
        <v>191</v>
      </c>
      <c r="E17" s="50" t="s">
        <v>112</v>
      </c>
      <c r="F17" s="50">
        <v>364</v>
      </c>
      <c r="G17" s="50">
        <v>403</v>
      </c>
      <c r="H17" s="50">
        <v>96</v>
      </c>
      <c r="I17" s="50">
        <v>61</v>
      </c>
      <c r="J17" s="50">
        <v>89</v>
      </c>
      <c r="K17" s="50">
        <v>34</v>
      </c>
      <c r="L17" s="50">
        <v>45</v>
      </c>
      <c r="M17" s="50">
        <v>39</v>
      </c>
    </row>
    <row r="18" ht="15" spans="1:13">
      <c r="A18" s="50">
        <v>249</v>
      </c>
      <c r="B18" s="50">
        <v>16</v>
      </c>
      <c r="C18" s="50" t="s">
        <v>370</v>
      </c>
      <c r="D18" s="50" t="s">
        <v>191</v>
      </c>
      <c r="E18" s="50" t="s">
        <v>112</v>
      </c>
      <c r="F18" s="50">
        <v>362.5</v>
      </c>
      <c r="G18" s="50">
        <v>404.5</v>
      </c>
      <c r="H18" s="50">
        <v>80</v>
      </c>
      <c r="I18" s="50">
        <v>57</v>
      </c>
      <c r="J18" s="50">
        <v>103.5</v>
      </c>
      <c r="K18" s="50">
        <v>38</v>
      </c>
      <c r="L18" s="50">
        <v>38</v>
      </c>
      <c r="M18" s="50">
        <v>46</v>
      </c>
    </row>
    <row r="19" ht="15" spans="1:13">
      <c r="A19" s="50">
        <v>253</v>
      </c>
      <c r="B19" s="50">
        <v>17</v>
      </c>
      <c r="C19" s="50" t="s">
        <v>374</v>
      </c>
      <c r="D19" s="50" t="s">
        <v>191</v>
      </c>
      <c r="E19" s="50" t="s">
        <v>112</v>
      </c>
      <c r="F19" s="50">
        <v>361</v>
      </c>
      <c r="G19" s="50">
        <v>402</v>
      </c>
      <c r="H19" s="50">
        <v>74</v>
      </c>
      <c r="I19" s="50">
        <v>62</v>
      </c>
      <c r="J19" s="50">
        <v>89</v>
      </c>
      <c r="K19" s="50">
        <v>38</v>
      </c>
      <c r="L19" s="50">
        <v>47</v>
      </c>
      <c r="M19" s="50">
        <v>51</v>
      </c>
    </row>
    <row r="20" ht="15" spans="1:13">
      <c r="A20" s="50">
        <v>256</v>
      </c>
      <c r="B20" s="50">
        <v>18</v>
      </c>
      <c r="C20" s="50" t="s">
        <v>377</v>
      </c>
      <c r="D20" s="50" t="s">
        <v>191</v>
      </c>
      <c r="E20" s="50" t="s">
        <v>112</v>
      </c>
      <c r="F20" s="50">
        <v>359.5</v>
      </c>
      <c r="G20" s="50">
        <v>403.5</v>
      </c>
      <c r="H20" s="50">
        <v>101</v>
      </c>
      <c r="I20" s="50">
        <v>63</v>
      </c>
      <c r="J20" s="50">
        <v>65.5</v>
      </c>
      <c r="K20" s="50">
        <v>49</v>
      </c>
      <c r="L20" s="50">
        <v>32</v>
      </c>
      <c r="M20" s="50">
        <v>49</v>
      </c>
    </row>
    <row r="21" ht="15" spans="1:13">
      <c r="A21" s="50">
        <v>263</v>
      </c>
      <c r="B21" s="50">
        <v>19</v>
      </c>
      <c r="C21" s="50" t="s">
        <v>384</v>
      </c>
      <c r="D21" s="50" t="s">
        <v>191</v>
      </c>
      <c r="E21" s="50" t="s">
        <v>112</v>
      </c>
      <c r="F21" s="50">
        <v>353.5</v>
      </c>
      <c r="G21" s="50">
        <v>395.5</v>
      </c>
      <c r="H21" s="50">
        <v>75</v>
      </c>
      <c r="I21" s="50">
        <v>83</v>
      </c>
      <c r="J21" s="50">
        <v>82.5</v>
      </c>
      <c r="K21" s="50">
        <v>38</v>
      </c>
      <c r="L21" s="50">
        <v>31</v>
      </c>
      <c r="M21" s="50">
        <v>44</v>
      </c>
    </row>
    <row r="22" ht="15" spans="1:13">
      <c r="A22" s="50">
        <v>266</v>
      </c>
      <c r="B22" s="50">
        <v>20</v>
      </c>
      <c r="C22" s="50" t="s">
        <v>387</v>
      </c>
      <c r="D22" s="50" t="s">
        <v>191</v>
      </c>
      <c r="E22" s="50" t="s">
        <v>112</v>
      </c>
      <c r="F22" s="50">
        <v>352</v>
      </c>
      <c r="G22" s="50">
        <v>393</v>
      </c>
      <c r="H22" s="50">
        <v>87</v>
      </c>
      <c r="I22" s="50">
        <v>65</v>
      </c>
      <c r="J22" s="50">
        <v>104</v>
      </c>
      <c r="K22" s="50">
        <v>35</v>
      </c>
      <c r="L22" s="50">
        <v>22</v>
      </c>
      <c r="M22" s="50">
        <v>39</v>
      </c>
    </row>
    <row r="23" ht="15" spans="1:13">
      <c r="A23" s="50">
        <v>272</v>
      </c>
      <c r="B23" s="50">
        <v>21</v>
      </c>
      <c r="C23" s="50" t="s">
        <v>393</v>
      </c>
      <c r="D23" s="50" t="s">
        <v>191</v>
      </c>
      <c r="E23" s="50" t="s">
        <v>112</v>
      </c>
      <c r="F23" s="50">
        <v>348</v>
      </c>
      <c r="G23" s="50">
        <v>391</v>
      </c>
      <c r="H23" s="50">
        <v>76</v>
      </c>
      <c r="I23" s="50">
        <v>59</v>
      </c>
      <c r="J23" s="50">
        <v>65</v>
      </c>
      <c r="K23" s="50">
        <v>58</v>
      </c>
      <c r="L23" s="50">
        <v>39</v>
      </c>
      <c r="M23" s="50">
        <v>51</v>
      </c>
    </row>
    <row r="24" ht="15" spans="1:13">
      <c r="A24" s="50">
        <v>273</v>
      </c>
      <c r="B24" s="50">
        <v>22</v>
      </c>
      <c r="C24" s="50" t="s">
        <v>394</v>
      </c>
      <c r="D24" s="50" t="s">
        <v>191</v>
      </c>
      <c r="E24" s="50" t="s">
        <v>112</v>
      </c>
      <c r="F24" s="50">
        <v>347.5</v>
      </c>
      <c r="G24" s="50">
        <v>389.5</v>
      </c>
      <c r="H24" s="50">
        <v>88</v>
      </c>
      <c r="I24" s="50">
        <v>57</v>
      </c>
      <c r="J24" s="50">
        <v>86.5</v>
      </c>
      <c r="K24" s="50">
        <v>32</v>
      </c>
      <c r="L24" s="50">
        <v>36</v>
      </c>
      <c r="M24" s="50">
        <v>48</v>
      </c>
    </row>
    <row r="25" ht="15" spans="1:13">
      <c r="A25" s="50">
        <v>280</v>
      </c>
      <c r="B25" s="50">
        <v>23</v>
      </c>
      <c r="C25" s="50" t="s">
        <v>401</v>
      </c>
      <c r="D25" s="50" t="s">
        <v>191</v>
      </c>
      <c r="E25" s="50" t="s">
        <v>112</v>
      </c>
      <c r="F25" s="50">
        <v>343.5</v>
      </c>
      <c r="G25" s="50">
        <v>381.5</v>
      </c>
      <c r="H25" s="50">
        <v>83</v>
      </c>
      <c r="I25" s="50">
        <v>54</v>
      </c>
      <c r="J25" s="50">
        <v>100.5</v>
      </c>
      <c r="K25" s="50">
        <v>47</v>
      </c>
      <c r="L25" s="50">
        <v>27</v>
      </c>
      <c r="M25" s="50">
        <v>32</v>
      </c>
    </row>
    <row r="26" ht="15" spans="1:13">
      <c r="A26" s="50">
        <v>293</v>
      </c>
      <c r="B26" s="50">
        <v>24</v>
      </c>
      <c r="C26" s="50" t="s">
        <v>414</v>
      </c>
      <c r="D26" s="50" t="s">
        <v>191</v>
      </c>
      <c r="E26" s="50" t="s">
        <v>112</v>
      </c>
      <c r="F26" s="50">
        <v>336</v>
      </c>
      <c r="G26" s="50">
        <v>378</v>
      </c>
      <c r="H26" s="50">
        <v>96</v>
      </c>
      <c r="I26" s="50">
        <v>55</v>
      </c>
      <c r="J26" s="50">
        <v>76</v>
      </c>
      <c r="K26" s="50">
        <v>26</v>
      </c>
      <c r="L26" s="50">
        <v>36</v>
      </c>
      <c r="M26" s="50">
        <v>47</v>
      </c>
    </row>
    <row r="27" ht="15" spans="1:13">
      <c r="A27" s="50">
        <v>300</v>
      </c>
      <c r="B27" s="50">
        <v>25</v>
      </c>
      <c r="C27" s="50" t="s">
        <v>421</v>
      </c>
      <c r="D27" s="50" t="s">
        <v>191</v>
      </c>
      <c r="E27" s="50" t="s">
        <v>112</v>
      </c>
      <c r="F27" s="50">
        <v>329</v>
      </c>
      <c r="G27" s="50">
        <v>372</v>
      </c>
      <c r="H27" s="50">
        <v>82</v>
      </c>
      <c r="I27" s="50">
        <v>54</v>
      </c>
      <c r="J27" s="50">
        <v>69</v>
      </c>
      <c r="K27" s="50">
        <v>47</v>
      </c>
      <c r="L27" s="50">
        <v>29</v>
      </c>
      <c r="M27" s="50">
        <v>48</v>
      </c>
    </row>
    <row r="28" ht="15" spans="1:13">
      <c r="A28" s="50">
        <v>304</v>
      </c>
      <c r="B28" s="50">
        <v>26</v>
      </c>
      <c r="C28" s="50" t="s">
        <v>425</v>
      </c>
      <c r="D28" s="50" t="s">
        <v>191</v>
      </c>
      <c r="E28" s="50" t="s">
        <v>112</v>
      </c>
      <c r="F28" s="50">
        <v>325</v>
      </c>
      <c r="G28" s="50">
        <v>360</v>
      </c>
      <c r="H28" s="50">
        <v>90</v>
      </c>
      <c r="I28" s="50">
        <v>62</v>
      </c>
      <c r="J28" s="50">
        <v>64</v>
      </c>
      <c r="K28" s="50">
        <v>36</v>
      </c>
      <c r="L28" s="50">
        <v>42</v>
      </c>
      <c r="M28" s="50">
        <v>31</v>
      </c>
    </row>
    <row r="29" ht="15" spans="1:13">
      <c r="A29" s="50">
        <v>313</v>
      </c>
      <c r="B29" s="50">
        <v>27</v>
      </c>
      <c r="C29" s="50" t="s">
        <v>434</v>
      </c>
      <c r="D29" s="50" t="s">
        <v>191</v>
      </c>
      <c r="E29" s="50" t="s">
        <v>112</v>
      </c>
      <c r="F29" s="50">
        <v>319.5</v>
      </c>
      <c r="G29" s="50">
        <v>363.5</v>
      </c>
      <c r="H29" s="50">
        <v>84</v>
      </c>
      <c r="I29" s="50">
        <v>39</v>
      </c>
      <c r="J29" s="50">
        <v>73.5</v>
      </c>
      <c r="K29" s="50">
        <v>37</v>
      </c>
      <c r="L29" s="50">
        <v>34</v>
      </c>
      <c r="M29" s="50">
        <v>52</v>
      </c>
    </row>
    <row r="30" ht="15" spans="1:13">
      <c r="A30" s="50">
        <v>317</v>
      </c>
      <c r="B30" s="50">
        <v>28</v>
      </c>
      <c r="C30" s="50" t="s">
        <v>438</v>
      </c>
      <c r="D30" s="50" t="s">
        <v>191</v>
      </c>
      <c r="E30" s="50" t="s">
        <v>112</v>
      </c>
      <c r="F30" s="50">
        <v>314</v>
      </c>
      <c r="G30" s="50">
        <v>356</v>
      </c>
      <c r="H30" s="50">
        <v>72</v>
      </c>
      <c r="I30" s="50">
        <v>52</v>
      </c>
      <c r="J30" s="50">
        <v>48</v>
      </c>
      <c r="K30" s="50">
        <v>39</v>
      </c>
      <c r="L30" s="50">
        <v>40</v>
      </c>
      <c r="M30" s="50">
        <v>63</v>
      </c>
    </row>
    <row r="31" ht="15" spans="1:13">
      <c r="A31" s="50">
        <v>318</v>
      </c>
      <c r="B31" s="50">
        <v>29</v>
      </c>
      <c r="C31" s="50" t="s">
        <v>439</v>
      </c>
      <c r="D31" s="50" t="s">
        <v>191</v>
      </c>
      <c r="E31" s="50" t="s">
        <v>112</v>
      </c>
      <c r="F31" s="50">
        <v>314</v>
      </c>
      <c r="G31" s="50">
        <v>350</v>
      </c>
      <c r="H31" s="50">
        <v>75</v>
      </c>
      <c r="I31" s="50">
        <v>67</v>
      </c>
      <c r="J31" s="50">
        <v>81</v>
      </c>
      <c r="K31" s="50">
        <v>36</v>
      </c>
      <c r="L31" s="50">
        <v>26</v>
      </c>
      <c r="M31" s="50">
        <v>29</v>
      </c>
    </row>
    <row r="32" ht="15" spans="1:13">
      <c r="A32" s="50">
        <v>321</v>
      </c>
      <c r="B32" s="50">
        <v>30</v>
      </c>
      <c r="C32" s="50" t="s">
        <v>442</v>
      </c>
      <c r="D32" s="50" t="s">
        <v>191</v>
      </c>
      <c r="E32" s="50" t="s">
        <v>112</v>
      </c>
      <c r="F32" s="50">
        <v>312</v>
      </c>
      <c r="G32" s="50">
        <v>354</v>
      </c>
      <c r="H32" s="50">
        <v>83</v>
      </c>
      <c r="I32" s="50">
        <v>77</v>
      </c>
      <c r="J32" s="50">
        <v>63</v>
      </c>
      <c r="K32" s="50">
        <v>25</v>
      </c>
      <c r="L32" s="50">
        <v>22</v>
      </c>
      <c r="M32" s="50">
        <v>42</v>
      </c>
    </row>
    <row r="33" ht="15" spans="1:13">
      <c r="A33" s="50">
        <v>324</v>
      </c>
      <c r="B33" s="50">
        <v>31</v>
      </c>
      <c r="C33" s="50" t="s">
        <v>445</v>
      </c>
      <c r="D33" s="50" t="s">
        <v>191</v>
      </c>
      <c r="E33" s="50" t="s">
        <v>112</v>
      </c>
      <c r="F33" s="50">
        <v>308.5</v>
      </c>
      <c r="G33" s="50">
        <v>344.5</v>
      </c>
      <c r="H33" s="50">
        <v>78</v>
      </c>
      <c r="I33" s="50">
        <v>65</v>
      </c>
      <c r="J33" s="50">
        <v>53.5</v>
      </c>
      <c r="K33" s="50">
        <v>33</v>
      </c>
      <c r="L33" s="50">
        <v>46</v>
      </c>
      <c r="M33" s="50">
        <v>33</v>
      </c>
    </row>
    <row r="34" ht="15" spans="1:13">
      <c r="A34" s="50">
        <v>329</v>
      </c>
      <c r="B34" s="50">
        <v>32</v>
      </c>
      <c r="C34" s="50" t="s">
        <v>449</v>
      </c>
      <c r="D34" s="50" t="s">
        <v>191</v>
      </c>
      <c r="E34" s="50" t="s">
        <v>112</v>
      </c>
      <c r="F34" s="50">
        <v>305</v>
      </c>
      <c r="G34" s="50">
        <v>342</v>
      </c>
      <c r="H34" s="50">
        <v>98</v>
      </c>
      <c r="I34" s="50">
        <v>66</v>
      </c>
      <c r="J34" s="50">
        <v>71</v>
      </c>
      <c r="K34" s="50">
        <v>22</v>
      </c>
      <c r="L34" s="50">
        <v>18</v>
      </c>
      <c r="M34" s="50">
        <v>30</v>
      </c>
    </row>
    <row r="35" ht="15" spans="1:13">
      <c r="A35" s="50">
        <v>331</v>
      </c>
      <c r="B35" s="50">
        <v>33</v>
      </c>
      <c r="C35" s="50" t="s">
        <v>451</v>
      </c>
      <c r="D35" s="50" t="s">
        <v>191</v>
      </c>
      <c r="E35" s="50" t="s">
        <v>112</v>
      </c>
      <c r="F35" s="50">
        <v>304.5</v>
      </c>
      <c r="G35" s="50">
        <v>343.5</v>
      </c>
      <c r="H35" s="50">
        <v>91</v>
      </c>
      <c r="I35" s="50">
        <v>53</v>
      </c>
      <c r="J35" s="50">
        <v>76.5</v>
      </c>
      <c r="K35" s="50">
        <v>20</v>
      </c>
      <c r="L35" s="50">
        <v>30</v>
      </c>
      <c r="M35" s="50">
        <v>34</v>
      </c>
    </row>
    <row r="36" ht="15" spans="1:13">
      <c r="A36" s="50">
        <v>335</v>
      </c>
      <c r="B36" s="50">
        <v>34</v>
      </c>
      <c r="C36" s="50" t="s">
        <v>455</v>
      </c>
      <c r="D36" s="50" t="s">
        <v>191</v>
      </c>
      <c r="E36" s="50" t="s">
        <v>112</v>
      </c>
      <c r="F36" s="50">
        <v>299</v>
      </c>
      <c r="G36" s="50">
        <v>343</v>
      </c>
      <c r="H36" s="50">
        <v>86</v>
      </c>
      <c r="I36" s="50">
        <v>57</v>
      </c>
      <c r="J36" s="50">
        <v>47</v>
      </c>
      <c r="K36" s="50">
        <v>27</v>
      </c>
      <c r="L36" s="50">
        <v>32</v>
      </c>
      <c r="M36" s="50">
        <v>50</v>
      </c>
    </row>
    <row r="37" ht="15" spans="1:13">
      <c r="A37" s="50">
        <v>342</v>
      </c>
      <c r="B37" s="50">
        <v>35</v>
      </c>
      <c r="C37" s="50" t="s">
        <v>462</v>
      </c>
      <c r="D37" s="50" t="s">
        <v>191</v>
      </c>
      <c r="E37" s="50" t="s">
        <v>112</v>
      </c>
      <c r="F37" s="50">
        <v>289</v>
      </c>
      <c r="G37" s="50">
        <v>331</v>
      </c>
      <c r="H37" s="50">
        <v>79</v>
      </c>
      <c r="I37" s="50">
        <v>60</v>
      </c>
      <c r="J37" s="50">
        <v>66</v>
      </c>
      <c r="K37" s="50">
        <v>16</v>
      </c>
      <c r="L37" s="50">
        <v>27</v>
      </c>
      <c r="M37" s="50">
        <v>41</v>
      </c>
    </row>
    <row r="38" ht="15" spans="1:13">
      <c r="A38" s="50">
        <v>344</v>
      </c>
      <c r="B38" s="50">
        <v>36</v>
      </c>
      <c r="C38" s="50" t="s">
        <v>464</v>
      </c>
      <c r="D38" s="50" t="s">
        <v>191</v>
      </c>
      <c r="E38" s="50" t="s">
        <v>112</v>
      </c>
      <c r="F38" s="50">
        <v>281.5</v>
      </c>
      <c r="G38" s="50">
        <v>322.5</v>
      </c>
      <c r="H38" s="50">
        <v>78</v>
      </c>
      <c r="I38" s="50">
        <v>43</v>
      </c>
      <c r="J38" s="50">
        <v>70.5</v>
      </c>
      <c r="K38" s="50">
        <v>29</v>
      </c>
      <c r="L38" s="50">
        <v>21</v>
      </c>
      <c r="M38" s="50">
        <v>40</v>
      </c>
    </row>
    <row r="39" ht="15" spans="1:13">
      <c r="A39" s="50">
        <v>345</v>
      </c>
      <c r="B39" s="50">
        <v>37</v>
      </c>
      <c r="C39" s="50" t="s">
        <v>465</v>
      </c>
      <c r="D39" s="50" t="s">
        <v>191</v>
      </c>
      <c r="E39" s="50" t="s">
        <v>112</v>
      </c>
      <c r="F39" s="50">
        <v>279.5</v>
      </c>
      <c r="G39" s="50">
        <v>311.5</v>
      </c>
      <c r="H39" s="50">
        <v>79</v>
      </c>
      <c r="I39" s="50">
        <v>54</v>
      </c>
      <c r="J39" s="50">
        <v>59.5</v>
      </c>
      <c r="K39" s="50">
        <v>32</v>
      </c>
      <c r="L39" s="50">
        <v>33</v>
      </c>
      <c r="M39" s="50">
        <v>22</v>
      </c>
    </row>
    <row r="40" ht="15" spans="1:13">
      <c r="A40" s="50">
        <v>353</v>
      </c>
      <c r="B40" s="50">
        <v>38</v>
      </c>
      <c r="C40" s="50" t="s">
        <v>473</v>
      </c>
      <c r="D40" s="50" t="s">
        <v>191</v>
      </c>
      <c r="E40" s="50" t="s">
        <v>112</v>
      </c>
      <c r="F40" s="50">
        <v>267.5</v>
      </c>
      <c r="G40" s="50">
        <v>303.5</v>
      </c>
      <c r="H40" s="50">
        <v>63</v>
      </c>
      <c r="I40" s="50">
        <v>62</v>
      </c>
      <c r="J40" s="50">
        <v>58.5</v>
      </c>
      <c r="K40" s="50">
        <v>22</v>
      </c>
      <c r="L40" s="50">
        <v>33</v>
      </c>
      <c r="M40" s="50">
        <v>29</v>
      </c>
    </row>
    <row r="41" spans="1:13">
      <c r="F41" s="51">
        <f t="shared" ref="F41:M41" si="0">AVERAGE(F3:F40)</f>
        <v>353.710526315789</v>
      </c>
      <c r="G41" s="51">
        <f t="shared" si="0"/>
        <v>393.368421052632</v>
      </c>
      <c r="H41" s="51">
        <f t="shared" si="0"/>
        <v>83.8421052631579</v>
      </c>
      <c r="I41" s="51">
        <f t="shared" si="0"/>
        <v>70.3157894736842</v>
      </c>
      <c r="J41" s="51">
        <f t="shared" si="0"/>
        <v>75.3684210526316</v>
      </c>
      <c r="K41" s="51">
        <f t="shared" si="0"/>
        <v>40.3684210526316</v>
      </c>
      <c r="L41" s="51">
        <f t="shared" si="0"/>
        <v>38.4210526315789</v>
      </c>
      <c r="M41" s="51">
        <f t="shared" si="0"/>
        <v>45.3947368421053</v>
      </c>
    </row>
    <row r="43" ht="20.25" spans="1:13">
      <c r="A43" s="47" t="s">
        <v>587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ht="14.25" spans="1:13">
      <c r="A44" s="48" t="s">
        <v>96</v>
      </c>
      <c r="B44" s="48" t="s">
        <v>97</v>
      </c>
      <c r="C44" s="49" t="s">
        <v>60</v>
      </c>
      <c r="D44" s="49" t="s">
        <v>98</v>
      </c>
      <c r="E44" s="49" t="s">
        <v>99</v>
      </c>
      <c r="F44" s="48" t="s">
        <v>100</v>
      </c>
      <c r="G44" s="48" t="s">
        <v>101</v>
      </c>
      <c r="H44" s="49" t="s">
        <v>102</v>
      </c>
      <c r="I44" s="49" t="s">
        <v>103</v>
      </c>
      <c r="J44" s="48" t="s">
        <v>581</v>
      </c>
      <c r="K44" s="49" t="s">
        <v>105</v>
      </c>
      <c r="L44" s="49" t="s">
        <v>106</v>
      </c>
      <c r="M44" s="49" t="s">
        <v>110</v>
      </c>
    </row>
    <row r="45" ht="15" spans="1:13">
      <c r="A45" s="50"/>
      <c r="B45" s="50"/>
      <c r="C45" s="50" t="s">
        <v>542</v>
      </c>
      <c r="D45" s="50" t="s">
        <v>191</v>
      </c>
      <c r="E45" s="50" t="s">
        <v>112</v>
      </c>
      <c r="F45" s="50">
        <v>504</v>
      </c>
      <c r="G45" s="50">
        <v>534</v>
      </c>
      <c r="H45" s="50">
        <v>84</v>
      </c>
      <c r="I45" s="50">
        <v>91</v>
      </c>
      <c r="J45" s="50">
        <v>99</v>
      </c>
      <c r="K45" s="50">
        <v>78</v>
      </c>
      <c r="L45" s="50">
        <v>71</v>
      </c>
      <c r="M45" s="50">
        <v>81</v>
      </c>
    </row>
    <row r="46" ht="15" spans="1:13">
      <c r="A46" s="50"/>
      <c r="B46" s="50"/>
      <c r="C46" s="50" t="s">
        <v>569</v>
      </c>
      <c r="D46" s="50" t="s">
        <v>191</v>
      </c>
      <c r="E46" s="50" t="s">
        <v>112</v>
      </c>
      <c r="F46" s="50">
        <v>346.5</v>
      </c>
      <c r="G46" s="50">
        <v>384.5</v>
      </c>
      <c r="H46" s="50">
        <v>83</v>
      </c>
      <c r="I46" s="50">
        <v>34</v>
      </c>
      <c r="J46" s="50">
        <v>91.5</v>
      </c>
      <c r="K46" s="50">
        <v>22</v>
      </c>
      <c r="L46" s="50">
        <v>55</v>
      </c>
      <c r="M46" s="50">
        <v>61</v>
      </c>
    </row>
    <row r="47" ht="15" spans="1:13">
      <c r="A47" s="50"/>
      <c r="B47" s="50"/>
      <c r="C47" s="50" t="s">
        <v>572</v>
      </c>
      <c r="D47" s="50" t="s">
        <v>191</v>
      </c>
      <c r="E47" s="50" t="s">
        <v>112</v>
      </c>
      <c r="F47" s="50">
        <v>342.5</v>
      </c>
      <c r="G47" s="50">
        <v>386.5</v>
      </c>
      <c r="H47" s="50">
        <v>71</v>
      </c>
      <c r="I47" s="50">
        <v>68</v>
      </c>
      <c r="J47" s="50">
        <v>95.5</v>
      </c>
      <c r="K47" s="50">
        <v>25</v>
      </c>
      <c r="L47" s="50">
        <v>33</v>
      </c>
      <c r="M47" s="50">
        <v>50</v>
      </c>
    </row>
    <row r="48" ht="15" spans="1:13">
      <c r="A48" s="50"/>
      <c r="B48" s="50"/>
      <c r="C48" s="50" t="s">
        <v>565</v>
      </c>
      <c r="D48" s="50" t="s">
        <v>191</v>
      </c>
      <c r="E48" s="50" t="s">
        <v>112</v>
      </c>
      <c r="F48" s="50">
        <v>371.5</v>
      </c>
      <c r="G48" s="50">
        <v>412.5</v>
      </c>
      <c r="H48" s="50">
        <v>77</v>
      </c>
      <c r="I48" s="50">
        <v>63</v>
      </c>
      <c r="J48" s="50">
        <v>113.5</v>
      </c>
      <c r="K48" s="50">
        <v>31</v>
      </c>
      <c r="L48" s="50">
        <v>41</v>
      </c>
      <c r="M48" s="50">
        <v>46</v>
      </c>
    </row>
    <row r="49" ht="15" spans="1:13">
      <c r="A49" s="50"/>
      <c r="B49" s="50"/>
      <c r="C49" s="50" t="s">
        <v>546</v>
      </c>
      <c r="D49" s="50" t="s">
        <v>191</v>
      </c>
      <c r="E49" s="50" t="s">
        <v>112</v>
      </c>
      <c r="F49" s="50">
        <v>472</v>
      </c>
      <c r="G49" s="50">
        <v>512</v>
      </c>
      <c r="H49" s="50">
        <v>81</v>
      </c>
      <c r="I49" s="50">
        <v>102</v>
      </c>
      <c r="J49" s="50">
        <v>118</v>
      </c>
      <c r="K49" s="50">
        <v>59</v>
      </c>
      <c r="L49" s="50">
        <v>50</v>
      </c>
      <c r="M49" s="50">
        <v>62</v>
      </c>
    </row>
    <row r="50" ht="15" spans="1:13">
      <c r="A50" s="50"/>
      <c r="B50" s="50"/>
      <c r="C50" s="50" t="s">
        <v>556</v>
      </c>
      <c r="D50" s="50" t="s">
        <v>191</v>
      </c>
      <c r="E50" s="50" t="s">
        <v>112</v>
      </c>
      <c r="F50" s="50">
        <v>422</v>
      </c>
      <c r="G50" s="50">
        <v>463</v>
      </c>
      <c r="H50" s="50">
        <v>86</v>
      </c>
      <c r="I50" s="50">
        <v>66</v>
      </c>
      <c r="J50" s="50">
        <v>108</v>
      </c>
      <c r="K50" s="50">
        <v>55</v>
      </c>
      <c r="L50" s="50">
        <v>45</v>
      </c>
      <c r="M50" s="50">
        <v>62</v>
      </c>
    </row>
    <row r="51" ht="15" spans="1:13">
      <c r="A51" s="50"/>
      <c r="B51" s="50"/>
      <c r="C51" s="50" t="s">
        <v>552</v>
      </c>
      <c r="D51" s="50" t="s">
        <v>191</v>
      </c>
      <c r="E51" s="50" t="s">
        <v>112</v>
      </c>
      <c r="F51" s="50">
        <v>430.5</v>
      </c>
      <c r="G51" s="50">
        <v>471.5</v>
      </c>
      <c r="H51" s="50">
        <v>77</v>
      </c>
      <c r="I51" s="50">
        <v>79</v>
      </c>
      <c r="J51" s="50">
        <v>128.5</v>
      </c>
      <c r="K51" s="50">
        <v>49</v>
      </c>
      <c r="L51" s="50">
        <v>47</v>
      </c>
      <c r="M51" s="50">
        <v>50</v>
      </c>
    </row>
    <row r="52" ht="15" spans="1:13">
      <c r="A52" s="50"/>
      <c r="B52" s="50"/>
      <c r="C52" s="50" t="s">
        <v>571</v>
      </c>
      <c r="D52" s="50" t="s">
        <v>191</v>
      </c>
      <c r="E52" s="50" t="s">
        <v>112</v>
      </c>
      <c r="F52" s="50">
        <v>343</v>
      </c>
      <c r="G52" s="50">
        <v>385</v>
      </c>
      <c r="H52" s="50">
        <v>77</v>
      </c>
      <c r="I52" s="50">
        <v>52</v>
      </c>
      <c r="J52" s="50">
        <v>100</v>
      </c>
      <c r="K52" s="50">
        <v>34</v>
      </c>
      <c r="L52" s="50">
        <v>35</v>
      </c>
      <c r="M52" s="50">
        <v>45</v>
      </c>
    </row>
    <row r="53" ht="15" spans="1:13">
      <c r="A53" s="50"/>
      <c r="B53" s="50"/>
      <c r="C53" s="50" t="s">
        <v>543</v>
      </c>
      <c r="D53" s="50" t="s">
        <v>191</v>
      </c>
      <c r="E53" s="50" t="s">
        <v>112</v>
      </c>
      <c r="F53" s="50">
        <v>496.5</v>
      </c>
      <c r="G53" s="50">
        <v>531.5</v>
      </c>
      <c r="H53" s="50">
        <v>78</v>
      </c>
      <c r="I53" s="50">
        <v>92</v>
      </c>
      <c r="J53" s="50">
        <v>117.5</v>
      </c>
      <c r="K53" s="50">
        <v>74</v>
      </c>
      <c r="L53" s="50">
        <v>61</v>
      </c>
      <c r="M53" s="50">
        <v>74</v>
      </c>
    </row>
    <row r="54" spans="1:13">
      <c r="F54" s="51">
        <f t="shared" ref="F54:M54" si="1">AVERAGE(F45:F53)</f>
        <v>414.277777777778</v>
      </c>
      <c r="G54" s="51">
        <f t="shared" si="1"/>
        <v>453.388888888889</v>
      </c>
      <c r="H54" s="51">
        <f t="shared" si="1"/>
        <v>79.3333333333333</v>
      </c>
      <c r="I54" s="51">
        <f t="shared" si="1"/>
        <v>71.8888888888889</v>
      </c>
      <c r="J54" s="51">
        <f t="shared" si="1"/>
        <v>107.944444444444</v>
      </c>
      <c r="K54" s="51">
        <f t="shared" si="1"/>
        <v>47.4444444444444</v>
      </c>
      <c r="L54" s="51">
        <f t="shared" si="1"/>
        <v>48.6666666666667</v>
      </c>
      <c r="M54" s="51">
        <f t="shared" si="1"/>
        <v>59</v>
      </c>
    </row>
  </sheetData>
  <mergeCells count="2">
    <mergeCell ref="A1:L1"/>
    <mergeCell ref="A43:M4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opLeftCell="A15" workbookViewId="0">
      <selection activeCell="S42" sqref="S42"/>
    </sheetView>
  </sheetViews>
  <sheetFormatPr defaultColWidth="9" defaultRowHeight="13.5"/>
  <cols>
    <col min="1" max="4" width="9" style="6"/>
    <col min="5" max="5" width="15.25" style="6" customWidth="1"/>
    <col min="6" max="16384" width="9" style="6"/>
  </cols>
  <sheetData>
    <row r="1" ht="20.25" spans="1:13">
      <c r="A1" s="47" t="s">
        <v>588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110</v>
      </c>
    </row>
    <row r="3" ht="15" spans="1:13">
      <c r="A3" s="50">
        <v>16</v>
      </c>
      <c r="B3" s="50">
        <v>1</v>
      </c>
      <c r="C3" s="50" t="s">
        <v>128</v>
      </c>
      <c r="D3" s="50" t="s">
        <v>129</v>
      </c>
      <c r="E3" s="50" t="s">
        <v>112</v>
      </c>
      <c r="F3" s="50">
        <v>587</v>
      </c>
      <c r="G3" s="50">
        <v>614</v>
      </c>
      <c r="H3" s="50">
        <v>96</v>
      </c>
      <c r="I3" s="50">
        <v>126</v>
      </c>
      <c r="J3" s="50">
        <v>121</v>
      </c>
      <c r="K3" s="50">
        <v>88</v>
      </c>
      <c r="L3" s="50">
        <v>81</v>
      </c>
      <c r="M3" s="50">
        <v>75</v>
      </c>
    </row>
    <row r="4" ht="15" spans="1:13">
      <c r="A4" s="50">
        <v>122</v>
      </c>
      <c r="B4" s="50">
        <v>2</v>
      </c>
      <c r="C4" s="50" t="s">
        <v>243</v>
      </c>
      <c r="D4" s="50" t="s">
        <v>129</v>
      </c>
      <c r="E4" s="50" t="s">
        <v>112</v>
      </c>
      <c r="F4" s="50">
        <v>460.5</v>
      </c>
      <c r="G4" s="50">
        <v>483.5</v>
      </c>
      <c r="H4" s="50">
        <v>84</v>
      </c>
      <c r="I4" s="50">
        <v>106</v>
      </c>
      <c r="J4" s="50">
        <v>55.5</v>
      </c>
      <c r="K4" s="50">
        <v>82</v>
      </c>
      <c r="L4" s="50">
        <v>90</v>
      </c>
      <c r="M4" s="50">
        <v>43</v>
      </c>
    </row>
    <row r="5" ht="15" spans="1:13">
      <c r="A5" s="50">
        <v>131</v>
      </c>
      <c r="B5" s="50">
        <v>3</v>
      </c>
      <c r="C5" s="50" t="s">
        <v>252</v>
      </c>
      <c r="D5" s="50" t="s">
        <v>129</v>
      </c>
      <c r="E5" s="50" t="s">
        <v>112</v>
      </c>
      <c r="F5" s="50">
        <v>455</v>
      </c>
      <c r="G5" s="50">
        <v>495</v>
      </c>
      <c r="H5" s="50">
        <v>89</v>
      </c>
      <c r="I5" s="50">
        <v>67</v>
      </c>
      <c r="J5" s="50">
        <v>127</v>
      </c>
      <c r="K5" s="50">
        <v>64</v>
      </c>
      <c r="L5" s="50">
        <v>49</v>
      </c>
      <c r="M5" s="50">
        <v>59</v>
      </c>
    </row>
    <row r="6" ht="15" spans="1:13">
      <c r="A6" s="50">
        <v>157</v>
      </c>
      <c r="B6" s="50">
        <v>4</v>
      </c>
      <c r="C6" s="50" t="s">
        <v>278</v>
      </c>
      <c r="D6" s="50" t="s">
        <v>129</v>
      </c>
      <c r="E6" s="50" t="s">
        <v>112</v>
      </c>
      <c r="F6" s="50">
        <v>428.5</v>
      </c>
      <c r="G6" s="50">
        <v>465.5</v>
      </c>
      <c r="H6" s="50">
        <v>87</v>
      </c>
      <c r="I6" s="50">
        <v>107</v>
      </c>
      <c r="J6" s="50">
        <v>49.5</v>
      </c>
      <c r="K6" s="50">
        <v>74</v>
      </c>
      <c r="L6" s="50">
        <v>60</v>
      </c>
      <c r="M6" s="50">
        <v>51</v>
      </c>
    </row>
    <row r="7" ht="15" spans="1:13">
      <c r="A7" s="50">
        <v>166</v>
      </c>
      <c r="B7" s="50">
        <v>5</v>
      </c>
      <c r="C7" s="50" t="s">
        <v>287</v>
      </c>
      <c r="D7" s="50" t="s">
        <v>129</v>
      </c>
      <c r="E7" s="50" t="s">
        <v>112</v>
      </c>
      <c r="F7" s="50">
        <v>422</v>
      </c>
      <c r="G7" s="50">
        <v>459</v>
      </c>
      <c r="H7" s="50">
        <v>88</v>
      </c>
      <c r="I7" s="50">
        <v>84</v>
      </c>
      <c r="J7" s="50">
        <v>90</v>
      </c>
      <c r="K7" s="50">
        <v>46</v>
      </c>
      <c r="L7" s="50">
        <v>61</v>
      </c>
      <c r="M7" s="50">
        <v>53</v>
      </c>
    </row>
    <row r="8" ht="15" spans="1:13">
      <c r="A8" s="50">
        <v>169</v>
      </c>
      <c r="B8" s="50">
        <v>6</v>
      </c>
      <c r="C8" s="50" t="s">
        <v>290</v>
      </c>
      <c r="D8" s="50" t="s">
        <v>129</v>
      </c>
      <c r="E8" s="50" t="s">
        <v>112</v>
      </c>
      <c r="F8" s="50">
        <v>420</v>
      </c>
      <c r="G8" s="50">
        <v>457</v>
      </c>
      <c r="H8" s="50">
        <v>69</v>
      </c>
      <c r="I8" s="50">
        <v>84</v>
      </c>
      <c r="J8" s="50">
        <v>88</v>
      </c>
      <c r="K8" s="50">
        <v>65</v>
      </c>
      <c r="L8" s="50">
        <v>59</v>
      </c>
      <c r="M8" s="50">
        <v>55</v>
      </c>
    </row>
    <row r="9" ht="15" spans="1:13">
      <c r="A9" s="50">
        <v>175</v>
      </c>
      <c r="B9" s="50">
        <v>7</v>
      </c>
      <c r="C9" s="50" t="s">
        <v>296</v>
      </c>
      <c r="D9" s="50" t="s">
        <v>129</v>
      </c>
      <c r="E9" s="50" t="s">
        <v>112</v>
      </c>
      <c r="F9" s="50">
        <v>417</v>
      </c>
      <c r="G9" s="50">
        <v>452</v>
      </c>
      <c r="H9" s="50">
        <v>90</v>
      </c>
      <c r="I9" s="50">
        <v>65</v>
      </c>
      <c r="J9" s="50">
        <v>84</v>
      </c>
      <c r="K9" s="50">
        <v>61</v>
      </c>
      <c r="L9" s="50">
        <v>65</v>
      </c>
      <c r="M9" s="50">
        <v>52</v>
      </c>
    </row>
    <row r="10" ht="15" spans="1:13">
      <c r="A10" s="50">
        <v>183</v>
      </c>
      <c r="B10" s="50">
        <v>8</v>
      </c>
      <c r="C10" s="50" t="s">
        <v>304</v>
      </c>
      <c r="D10" s="50" t="s">
        <v>129</v>
      </c>
      <c r="E10" s="50" t="s">
        <v>112</v>
      </c>
      <c r="F10" s="50">
        <v>410.5</v>
      </c>
      <c r="G10" s="50">
        <v>447.5</v>
      </c>
      <c r="H10" s="50">
        <v>95</v>
      </c>
      <c r="I10" s="50">
        <v>66</v>
      </c>
      <c r="J10" s="50">
        <v>96.5</v>
      </c>
      <c r="K10" s="50">
        <v>55</v>
      </c>
      <c r="L10" s="50">
        <v>56</v>
      </c>
      <c r="M10" s="50">
        <v>42</v>
      </c>
    </row>
    <row r="11" ht="15" spans="1:13">
      <c r="A11" s="50">
        <v>189</v>
      </c>
      <c r="B11" s="50">
        <v>9</v>
      </c>
      <c r="C11" s="50" t="s">
        <v>310</v>
      </c>
      <c r="D11" s="50" t="s">
        <v>129</v>
      </c>
      <c r="E11" s="50" t="s">
        <v>112</v>
      </c>
      <c r="F11" s="50">
        <v>404.5</v>
      </c>
      <c r="G11" s="50">
        <v>447.5</v>
      </c>
      <c r="H11" s="50">
        <v>84</v>
      </c>
      <c r="I11" s="50">
        <v>53</v>
      </c>
      <c r="J11" s="50">
        <v>125.5</v>
      </c>
      <c r="K11" s="50">
        <v>52</v>
      </c>
      <c r="L11" s="50">
        <v>40</v>
      </c>
      <c r="M11" s="50">
        <v>50</v>
      </c>
    </row>
    <row r="12" ht="15" spans="1:13">
      <c r="A12" s="50">
        <v>205</v>
      </c>
      <c r="B12" s="50">
        <v>10</v>
      </c>
      <c r="C12" s="50" t="s">
        <v>326</v>
      </c>
      <c r="D12" s="50" t="s">
        <v>129</v>
      </c>
      <c r="E12" s="50" t="s">
        <v>112</v>
      </c>
      <c r="F12" s="50">
        <v>394</v>
      </c>
      <c r="G12" s="50">
        <v>436</v>
      </c>
      <c r="H12" s="50">
        <v>80</v>
      </c>
      <c r="I12" s="50">
        <v>102</v>
      </c>
      <c r="J12" s="50">
        <v>71</v>
      </c>
      <c r="K12" s="50">
        <v>69</v>
      </c>
      <c r="L12" s="50">
        <v>30</v>
      </c>
      <c r="M12" s="50">
        <v>42</v>
      </c>
    </row>
    <row r="13" ht="15" spans="1:13">
      <c r="A13" s="50">
        <v>215</v>
      </c>
      <c r="B13" s="50">
        <v>11</v>
      </c>
      <c r="C13" s="50" t="s">
        <v>336</v>
      </c>
      <c r="D13" s="50" t="s">
        <v>129</v>
      </c>
      <c r="E13" s="50" t="s">
        <v>112</v>
      </c>
      <c r="F13" s="50">
        <v>386.5</v>
      </c>
      <c r="G13" s="50">
        <v>420.5</v>
      </c>
      <c r="H13" s="50">
        <v>83</v>
      </c>
      <c r="I13" s="50">
        <v>63</v>
      </c>
      <c r="J13" s="50">
        <v>91.5</v>
      </c>
      <c r="K13" s="50">
        <v>45</v>
      </c>
      <c r="L13" s="50">
        <v>63</v>
      </c>
      <c r="M13" s="50">
        <v>41</v>
      </c>
    </row>
    <row r="14" ht="15" spans="1:13">
      <c r="A14" s="50">
        <v>224</v>
      </c>
      <c r="B14" s="50">
        <v>12</v>
      </c>
      <c r="C14" s="50" t="s">
        <v>345</v>
      </c>
      <c r="D14" s="50" t="s">
        <v>129</v>
      </c>
      <c r="E14" s="50" t="s">
        <v>112</v>
      </c>
      <c r="F14" s="50">
        <v>380.5</v>
      </c>
      <c r="G14" s="50">
        <v>419.5</v>
      </c>
      <c r="H14" s="50">
        <v>79</v>
      </c>
      <c r="I14" s="50">
        <v>60</v>
      </c>
      <c r="J14" s="50">
        <v>56.5</v>
      </c>
      <c r="K14" s="50">
        <v>68</v>
      </c>
      <c r="L14" s="50">
        <v>53</v>
      </c>
      <c r="M14" s="50">
        <v>64</v>
      </c>
    </row>
    <row r="15" ht="15" spans="1:13">
      <c r="A15" s="50">
        <v>225</v>
      </c>
      <c r="B15" s="50">
        <v>13</v>
      </c>
      <c r="C15" s="50" t="s">
        <v>346</v>
      </c>
      <c r="D15" s="50" t="s">
        <v>129</v>
      </c>
      <c r="E15" s="50" t="s">
        <v>112</v>
      </c>
      <c r="F15" s="50">
        <v>377</v>
      </c>
      <c r="G15" s="50">
        <v>410</v>
      </c>
      <c r="H15" s="50">
        <v>91</v>
      </c>
      <c r="I15" s="50">
        <v>46</v>
      </c>
      <c r="J15" s="50">
        <v>71</v>
      </c>
      <c r="K15" s="50">
        <v>55</v>
      </c>
      <c r="L15" s="50">
        <v>68</v>
      </c>
      <c r="M15" s="50">
        <v>46</v>
      </c>
    </row>
    <row r="16" ht="15" spans="1:13">
      <c r="A16" s="50">
        <v>228</v>
      </c>
      <c r="B16" s="50">
        <v>14</v>
      </c>
      <c r="C16" s="50" t="s">
        <v>349</v>
      </c>
      <c r="D16" s="50" t="s">
        <v>129</v>
      </c>
      <c r="E16" s="50" t="s">
        <v>112</v>
      </c>
      <c r="F16" s="50">
        <v>376</v>
      </c>
      <c r="G16" s="50">
        <v>413</v>
      </c>
      <c r="H16" s="50">
        <v>90</v>
      </c>
      <c r="I16" s="50">
        <v>73</v>
      </c>
      <c r="J16" s="50">
        <v>74</v>
      </c>
      <c r="K16" s="50">
        <v>47</v>
      </c>
      <c r="L16" s="50">
        <v>52</v>
      </c>
      <c r="M16" s="50">
        <v>40</v>
      </c>
    </row>
    <row r="17" ht="15" spans="1:13">
      <c r="A17" s="50">
        <v>230</v>
      </c>
      <c r="B17" s="50">
        <v>15</v>
      </c>
      <c r="C17" s="50" t="s">
        <v>351</v>
      </c>
      <c r="D17" s="50" t="s">
        <v>129</v>
      </c>
      <c r="E17" s="50" t="s">
        <v>112</v>
      </c>
      <c r="F17" s="50">
        <v>375.5</v>
      </c>
      <c r="G17" s="50">
        <v>417.5</v>
      </c>
      <c r="H17" s="50">
        <v>79</v>
      </c>
      <c r="I17" s="50">
        <v>71</v>
      </c>
      <c r="J17" s="50">
        <v>88.5</v>
      </c>
      <c r="K17" s="50">
        <v>44</v>
      </c>
      <c r="L17" s="50">
        <v>43</v>
      </c>
      <c r="M17" s="50">
        <v>50</v>
      </c>
    </row>
    <row r="18" ht="15" spans="1:13">
      <c r="A18" s="50">
        <v>238</v>
      </c>
      <c r="B18" s="50">
        <v>16</v>
      </c>
      <c r="C18" s="50" t="s">
        <v>359</v>
      </c>
      <c r="D18" s="50" t="s">
        <v>129</v>
      </c>
      <c r="E18" s="50" t="s">
        <v>112</v>
      </c>
      <c r="F18" s="50">
        <v>369</v>
      </c>
      <c r="G18" s="50">
        <v>410</v>
      </c>
      <c r="H18" s="50">
        <v>79</v>
      </c>
      <c r="I18" s="50">
        <v>73</v>
      </c>
      <c r="J18" s="50">
        <v>67</v>
      </c>
      <c r="K18" s="50">
        <v>48</v>
      </c>
      <c r="L18" s="50">
        <v>43</v>
      </c>
      <c r="M18" s="50">
        <v>59</v>
      </c>
    </row>
    <row r="19" ht="15" spans="1:13">
      <c r="A19" s="50">
        <v>242</v>
      </c>
      <c r="B19" s="50">
        <v>17</v>
      </c>
      <c r="C19" s="50" t="s">
        <v>363</v>
      </c>
      <c r="D19" s="50" t="s">
        <v>129</v>
      </c>
      <c r="E19" s="50" t="s">
        <v>112</v>
      </c>
      <c r="F19" s="50">
        <v>366</v>
      </c>
      <c r="G19" s="50">
        <v>407</v>
      </c>
      <c r="H19" s="50">
        <v>93</v>
      </c>
      <c r="I19" s="50">
        <v>48</v>
      </c>
      <c r="J19" s="50">
        <v>51</v>
      </c>
      <c r="K19" s="50">
        <v>84</v>
      </c>
      <c r="L19" s="50">
        <v>45</v>
      </c>
      <c r="M19" s="50">
        <v>45</v>
      </c>
    </row>
    <row r="20" ht="15" spans="1:13">
      <c r="A20" s="50">
        <v>252</v>
      </c>
      <c r="B20" s="50">
        <v>18</v>
      </c>
      <c r="C20" s="50" t="s">
        <v>373</v>
      </c>
      <c r="D20" s="50" t="s">
        <v>129</v>
      </c>
      <c r="E20" s="50" t="s">
        <v>112</v>
      </c>
      <c r="F20" s="50">
        <v>361.5</v>
      </c>
      <c r="G20" s="50">
        <v>398.5</v>
      </c>
      <c r="H20" s="50">
        <v>78</v>
      </c>
      <c r="I20" s="50">
        <v>76</v>
      </c>
      <c r="J20" s="50">
        <v>69.5</v>
      </c>
      <c r="K20" s="50">
        <v>38</v>
      </c>
      <c r="L20" s="50">
        <v>56</v>
      </c>
      <c r="M20" s="50">
        <v>44</v>
      </c>
    </row>
    <row r="21" ht="15" spans="1:13">
      <c r="A21" s="50">
        <v>261</v>
      </c>
      <c r="B21" s="50">
        <v>19</v>
      </c>
      <c r="C21" s="50" t="s">
        <v>382</v>
      </c>
      <c r="D21" s="50" t="s">
        <v>129</v>
      </c>
      <c r="E21" s="50" t="s">
        <v>112</v>
      </c>
      <c r="F21" s="50">
        <v>354.5</v>
      </c>
      <c r="G21" s="50">
        <v>393.5</v>
      </c>
      <c r="H21" s="50">
        <v>75</v>
      </c>
      <c r="I21" s="50">
        <v>81</v>
      </c>
      <c r="J21" s="50">
        <v>77.5</v>
      </c>
      <c r="K21" s="50">
        <v>42</v>
      </c>
      <c r="L21" s="50">
        <v>41</v>
      </c>
      <c r="M21" s="50">
        <v>38</v>
      </c>
    </row>
    <row r="22" ht="15" spans="1:13">
      <c r="A22" s="50">
        <v>262</v>
      </c>
      <c r="B22" s="50">
        <v>20</v>
      </c>
      <c r="C22" s="50" t="s">
        <v>383</v>
      </c>
      <c r="D22" s="50" t="s">
        <v>129</v>
      </c>
      <c r="E22" s="50" t="s">
        <v>112</v>
      </c>
      <c r="F22" s="50">
        <v>354</v>
      </c>
      <c r="G22" s="50">
        <v>389</v>
      </c>
      <c r="H22" s="50">
        <v>84</v>
      </c>
      <c r="I22" s="50">
        <v>78</v>
      </c>
      <c r="J22" s="50">
        <v>36</v>
      </c>
      <c r="K22" s="50">
        <v>51</v>
      </c>
      <c r="L22" s="50">
        <v>61</v>
      </c>
      <c r="M22" s="50">
        <v>44</v>
      </c>
    </row>
    <row r="23" ht="15" spans="1:13">
      <c r="A23" s="50">
        <v>264</v>
      </c>
      <c r="B23" s="50">
        <v>21</v>
      </c>
      <c r="C23" s="50" t="s">
        <v>385</v>
      </c>
      <c r="D23" s="50" t="s">
        <v>129</v>
      </c>
      <c r="E23" s="50" t="s">
        <v>112</v>
      </c>
      <c r="F23" s="50">
        <v>353</v>
      </c>
      <c r="G23" s="50">
        <v>395</v>
      </c>
      <c r="H23" s="50">
        <v>84</v>
      </c>
      <c r="I23" s="50">
        <v>52</v>
      </c>
      <c r="J23" s="50">
        <v>85</v>
      </c>
      <c r="K23" s="50">
        <v>40</v>
      </c>
      <c r="L23" s="50">
        <v>42</v>
      </c>
      <c r="M23" s="50">
        <v>50</v>
      </c>
    </row>
    <row r="24" ht="15" spans="1:13">
      <c r="A24" s="50">
        <v>265</v>
      </c>
      <c r="B24" s="50">
        <v>22</v>
      </c>
      <c r="C24" s="50" t="s">
        <v>386</v>
      </c>
      <c r="D24" s="50" t="s">
        <v>129</v>
      </c>
      <c r="E24" s="50" t="s">
        <v>112</v>
      </c>
      <c r="F24" s="50">
        <v>352.5</v>
      </c>
      <c r="G24" s="50">
        <v>396.5</v>
      </c>
      <c r="H24" s="50">
        <v>93</v>
      </c>
      <c r="I24" s="50">
        <v>64</v>
      </c>
      <c r="J24" s="50">
        <v>73.5</v>
      </c>
      <c r="K24" s="50">
        <v>36</v>
      </c>
      <c r="L24" s="50">
        <v>32</v>
      </c>
      <c r="M24" s="50">
        <v>54</v>
      </c>
    </row>
    <row r="25" ht="15" spans="1:13">
      <c r="A25" s="50">
        <v>269</v>
      </c>
      <c r="B25" s="50">
        <v>23</v>
      </c>
      <c r="C25" s="50" t="s">
        <v>390</v>
      </c>
      <c r="D25" s="50" t="s">
        <v>129</v>
      </c>
      <c r="E25" s="50" t="s">
        <v>112</v>
      </c>
      <c r="F25" s="50">
        <v>350</v>
      </c>
      <c r="G25" s="50">
        <v>390</v>
      </c>
      <c r="H25" s="50">
        <v>92</v>
      </c>
      <c r="I25" s="50">
        <v>67</v>
      </c>
      <c r="J25" s="50">
        <v>62</v>
      </c>
      <c r="K25" s="50">
        <v>52</v>
      </c>
      <c r="L25" s="50">
        <v>39</v>
      </c>
      <c r="M25" s="50">
        <v>38</v>
      </c>
    </row>
    <row r="26" ht="15" spans="1:13">
      <c r="A26" s="50">
        <v>275</v>
      </c>
      <c r="B26" s="50">
        <v>24</v>
      </c>
      <c r="C26" s="50" t="s">
        <v>396</v>
      </c>
      <c r="D26" s="50" t="s">
        <v>129</v>
      </c>
      <c r="E26" s="50" t="s">
        <v>112</v>
      </c>
      <c r="F26" s="50">
        <v>346.5</v>
      </c>
      <c r="G26" s="50">
        <v>381.5</v>
      </c>
      <c r="H26" s="50">
        <v>81</v>
      </c>
      <c r="I26" s="50">
        <v>56</v>
      </c>
      <c r="J26" s="50">
        <v>83.5</v>
      </c>
      <c r="K26" s="50">
        <v>30</v>
      </c>
      <c r="L26" s="50">
        <v>57</v>
      </c>
      <c r="M26" s="50">
        <v>39</v>
      </c>
    </row>
    <row r="27" ht="15" spans="1:13">
      <c r="A27" s="50">
        <v>281</v>
      </c>
      <c r="B27" s="50">
        <v>25</v>
      </c>
      <c r="C27" s="50" t="s">
        <v>402</v>
      </c>
      <c r="D27" s="50" t="s">
        <v>129</v>
      </c>
      <c r="E27" s="50" t="s">
        <v>112</v>
      </c>
      <c r="F27" s="50">
        <v>343.5</v>
      </c>
      <c r="G27" s="50">
        <v>380.5</v>
      </c>
      <c r="H27" s="50">
        <v>71</v>
      </c>
      <c r="I27" s="50">
        <v>48</v>
      </c>
      <c r="J27" s="50">
        <v>101.5</v>
      </c>
      <c r="K27" s="50">
        <v>46</v>
      </c>
      <c r="L27" s="50">
        <v>43</v>
      </c>
      <c r="M27" s="50">
        <v>34</v>
      </c>
    </row>
    <row r="28" ht="15" spans="1:13">
      <c r="A28" s="50">
        <v>288</v>
      </c>
      <c r="B28" s="50">
        <v>26</v>
      </c>
      <c r="C28" s="50" t="s">
        <v>409</v>
      </c>
      <c r="D28" s="50" t="s">
        <v>129</v>
      </c>
      <c r="E28" s="50" t="s">
        <v>112</v>
      </c>
      <c r="F28" s="50">
        <v>338.5</v>
      </c>
      <c r="G28" s="50">
        <v>372.5</v>
      </c>
      <c r="H28" s="50">
        <v>82</v>
      </c>
      <c r="I28" s="50">
        <v>59</v>
      </c>
      <c r="J28" s="50">
        <v>72.5</v>
      </c>
      <c r="K28" s="50">
        <v>41</v>
      </c>
      <c r="L28" s="50">
        <v>52</v>
      </c>
      <c r="M28" s="50">
        <v>32</v>
      </c>
    </row>
    <row r="29" ht="15" spans="1:13">
      <c r="A29" s="50">
        <v>297</v>
      </c>
      <c r="B29" s="50">
        <v>27</v>
      </c>
      <c r="C29" s="50" t="s">
        <v>418</v>
      </c>
      <c r="D29" s="50" t="s">
        <v>129</v>
      </c>
      <c r="E29" s="50" t="s">
        <v>112</v>
      </c>
      <c r="F29" s="50">
        <v>330.5</v>
      </c>
      <c r="G29" s="50">
        <v>364.5</v>
      </c>
      <c r="H29" s="50">
        <v>72</v>
      </c>
      <c r="I29" s="50">
        <v>64</v>
      </c>
      <c r="J29" s="50">
        <v>74.5</v>
      </c>
      <c r="K29" s="50">
        <v>23</v>
      </c>
      <c r="L29" s="50">
        <v>59</v>
      </c>
      <c r="M29" s="50">
        <v>38</v>
      </c>
    </row>
    <row r="30" ht="15" spans="1:13">
      <c r="A30" s="50">
        <v>309</v>
      </c>
      <c r="B30" s="50">
        <v>28</v>
      </c>
      <c r="C30" s="50" t="s">
        <v>430</v>
      </c>
      <c r="D30" s="50" t="s">
        <v>129</v>
      </c>
      <c r="E30" s="50" t="s">
        <v>112</v>
      </c>
      <c r="F30" s="50">
        <v>323</v>
      </c>
      <c r="G30" s="50">
        <v>351</v>
      </c>
      <c r="H30" s="50">
        <v>69</v>
      </c>
      <c r="I30" s="50">
        <v>58</v>
      </c>
      <c r="J30" s="50">
        <v>40</v>
      </c>
      <c r="K30" s="50">
        <v>37</v>
      </c>
      <c r="L30" s="50">
        <v>78</v>
      </c>
      <c r="M30" s="50">
        <v>41</v>
      </c>
    </row>
    <row r="31" ht="15" spans="1:13">
      <c r="A31" s="50">
        <v>310</v>
      </c>
      <c r="B31" s="50">
        <v>29</v>
      </c>
      <c r="C31" s="50" t="s">
        <v>431</v>
      </c>
      <c r="D31" s="50" t="s">
        <v>129</v>
      </c>
      <c r="E31" s="50" t="s">
        <v>112</v>
      </c>
      <c r="F31" s="50">
        <v>322.5</v>
      </c>
      <c r="G31" s="50">
        <v>362.5</v>
      </c>
      <c r="H31" s="50">
        <v>75</v>
      </c>
      <c r="I31" s="50">
        <v>79</v>
      </c>
      <c r="J31" s="50">
        <v>74.5</v>
      </c>
      <c r="K31" s="50">
        <v>30</v>
      </c>
      <c r="L31" s="50">
        <v>27</v>
      </c>
      <c r="M31" s="50">
        <v>37</v>
      </c>
    </row>
    <row r="32" ht="15" spans="1:13">
      <c r="A32" s="50">
        <v>312</v>
      </c>
      <c r="B32" s="50">
        <v>30</v>
      </c>
      <c r="C32" s="50" t="s">
        <v>433</v>
      </c>
      <c r="D32" s="50" t="s">
        <v>129</v>
      </c>
      <c r="E32" s="50" t="s">
        <v>112</v>
      </c>
      <c r="F32" s="50">
        <v>321</v>
      </c>
      <c r="G32" s="50">
        <v>362</v>
      </c>
      <c r="H32" s="50">
        <v>73</v>
      </c>
      <c r="I32" s="50">
        <v>47</v>
      </c>
      <c r="J32" s="50">
        <v>60</v>
      </c>
      <c r="K32" s="50">
        <v>59</v>
      </c>
      <c r="L32" s="50">
        <v>40</v>
      </c>
      <c r="M32" s="50">
        <v>42</v>
      </c>
    </row>
    <row r="33" ht="15" spans="1:13">
      <c r="A33" s="50">
        <v>314</v>
      </c>
      <c r="B33" s="50">
        <v>31</v>
      </c>
      <c r="C33" s="50" t="s">
        <v>435</v>
      </c>
      <c r="D33" s="50" t="s">
        <v>129</v>
      </c>
      <c r="E33" s="50" t="s">
        <v>112</v>
      </c>
      <c r="F33" s="50">
        <v>319</v>
      </c>
      <c r="G33" s="50">
        <v>363</v>
      </c>
      <c r="H33" s="50">
        <v>72</v>
      </c>
      <c r="I33" s="50">
        <v>54</v>
      </c>
      <c r="J33" s="50">
        <v>71</v>
      </c>
      <c r="K33" s="50">
        <v>44</v>
      </c>
      <c r="L33" s="50">
        <v>29</v>
      </c>
      <c r="M33" s="50">
        <v>49</v>
      </c>
    </row>
    <row r="34" ht="15" spans="1:13">
      <c r="A34" s="50">
        <v>330</v>
      </c>
      <c r="B34" s="50">
        <v>32</v>
      </c>
      <c r="C34" s="50" t="s">
        <v>450</v>
      </c>
      <c r="D34" s="50" t="s">
        <v>129</v>
      </c>
      <c r="E34" s="50" t="s">
        <v>112</v>
      </c>
      <c r="F34" s="50">
        <v>305</v>
      </c>
      <c r="G34" s="50">
        <v>339</v>
      </c>
      <c r="H34" s="50">
        <v>87</v>
      </c>
      <c r="I34" s="50">
        <v>34</v>
      </c>
      <c r="J34" s="50">
        <v>97</v>
      </c>
      <c r="K34" s="50">
        <v>25</v>
      </c>
      <c r="L34" s="50">
        <v>37</v>
      </c>
      <c r="M34" s="50">
        <v>25</v>
      </c>
    </row>
    <row r="35" ht="15" spans="1:13">
      <c r="A35" s="50">
        <v>340</v>
      </c>
      <c r="B35" s="50">
        <v>33</v>
      </c>
      <c r="C35" s="50" t="s">
        <v>460</v>
      </c>
      <c r="D35" s="50" t="s">
        <v>129</v>
      </c>
      <c r="E35" s="50" t="s">
        <v>112</v>
      </c>
      <c r="F35" s="50">
        <v>291.5</v>
      </c>
      <c r="G35" s="50">
        <v>330.5</v>
      </c>
      <c r="H35" s="50">
        <v>74</v>
      </c>
      <c r="I35" s="50">
        <v>54</v>
      </c>
      <c r="J35" s="50">
        <v>47.5</v>
      </c>
      <c r="K35" s="50">
        <v>32</v>
      </c>
      <c r="L35" s="50">
        <v>44</v>
      </c>
      <c r="M35" s="50">
        <v>40</v>
      </c>
    </row>
    <row r="36" ht="15" spans="1:13">
      <c r="A36" s="50">
        <v>348</v>
      </c>
      <c r="B36" s="50">
        <v>34</v>
      </c>
      <c r="C36" s="50" t="s">
        <v>468</v>
      </c>
      <c r="D36" s="50" t="s">
        <v>129</v>
      </c>
      <c r="E36" s="50" t="s">
        <v>112</v>
      </c>
      <c r="F36" s="50">
        <v>276</v>
      </c>
      <c r="G36" s="50">
        <v>317</v>
      </c>
      <c r="H36" s="50">
        <v>80</v>
      </c>
      <c r="I36" s="50">
        <v>30</v>
      </c>
      <c r="J36" s="50">
        <v>46</v>
      </c>
      <c r="K36" s="50">
        <v>31</v>
      </c>
      <c r="L36" s="50">
        <v>41</v>
      </c>
      <c r="M36" s="50">
        <v>48</v>
      </c>
    </row>
    <row r="37" ht="15" spans="1:13">
      <c r="A37" s="50">
        <v>351</v>
      </c>
      <c r="B37" s="50">
        <v>35</v>
      </c>
      <c r="C37" s="50" t="s">
        <v>471</v>
      </c>
      <c r="D37" s="50" t="s">
        <v>129</v>
      </c>
      <c r="E37" s="50" t="s">
        <v>112</v>
      </c>
      <c r="F37" s="50">
        <v>272</v>
      </c>
      <c r="G37" s="50">
        <v>307</v>
      </c>
      <c r="H37" s="50">
        <v>70</v>
      </c>
      <c r="I37" s="50">
        <v>53</v>
      </c>
      <c r="J37" s="50">
        <v>46</v>
      </c>
      <c r="K37" s="50">
        <v>22</v>
      </c>
      <c r="L37" s="50">
        <v>48</v>
      </c>
      <c r="M37" s="50">
        <v>33</v>
      </c>
    </row>
    <row r="38" ht="15" spans="1:13">
      <c r="A38" s="50">
        <v>354</v>
      </c>
      <c r="B38" s="50">
        <v>36</v>
      </c>
      <c r="C38" s="50" t="s">
        <v>474</v>
      </c>
      <c r="D38" s="50" t="s">
        <v>129</v>
      </c>
      <c r="E38" s="50" t="s">
        <v>112</v>
      </c>
      <c r="F38" s="50">
        <v>264.5</v>
      </c>
      <c r="G38" s="50">
        <v>304.5</v>
      </c>
      <c r="H38" s="50">
        <v>71</v>
      </c>
      <c r="I38" s="50">
        <v>33</v>
      </c>
      <c r="J38" s="50">
        <v>60.5</v>
      </c>
      <c r="K38" s="50">
        <v>25</v>
      </c>
      <c r="L38" s="50">
        <v>36</v>
      </c>
      <c r="M38" s="50">
        <v>39</v>
      </c>
    </row>
    <row r="39" ht="15" spans="1:13">
      <c r="A39" s="50">
        <v>358</v>
      </c>
      <c r="B39" s="50">
        <v>37</v>
      </c>
      <c r="C39" s="50" t="s">
        <v>478</v>
      </c>
      <c r="D39" s="50" t="s">
        <v>129</v>
      </c>
      <c r="E39" s="50" t="s">
        <v>112</v>
      </c>
      <c r="F39" s="50">
        <v>241</v>
      </c>
      <c r="G39" s="50">
        <v>278</v>
      </c>
      <c r="H39" s="50">
        <v>61</v>
      </c>
      <c r="I39" s="50">
        <v>23</v>
      </c>
      <c r="J39" s="50">
        <v>37</v>
      </c>
      <c r="K39" s="50">
        <v>44</v>
      </c>
      <c r="L39" s="50">
        <v>41</v>
      </c>
      <c r="M39" s="50">
        <v>35</v>
      </c>
    </row>
    <row r="40" spans="1:13">
      <c r="F40" s="52">
        <f t="shared" ref="F40:M40" si="0">AVERAGE(F3:F39)</f>
        <v>363.5</v>
      </c>
      <c r="G40" s="52">
        <f t="shared" si="0"/>
        <v>400.824324324324</v>
      </c>
      <c r="H40" s="52">
        <f t="shared" si="0"/>
        <v>81.0810810810811</v>
      </c>
      <c r="I40" s="52">
        <f t="shared" si="0"/>
        <v>64.972972972973</v>
      </c>
      <c r="J40" s="52">
        <f t="shared" si="0"/>
        <v>73.5810810810811</v>
      </c>
      <c r="K40" s="52">
        <f t="shared" si="0"/>
        <v>48.5135135135135</v>
      </c>
      <c r="L40" s="52">
        <f t="shared" si="0"/>
        <v>50.2972972972973</v>
      </c>
      <c r="M40" s="52">
        <f t="shared" si="0"/>
        <v>45.0540540540541</v>
      </c>
    </row>
    <row r="42" ht="20.25" spans="1:13">
      <c r="A42" s="47" t="s">
        <v>589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</row>
    <row r="43" ht="14.25" spans="1:13">
      <c r="A43" s="48" t="s">
        <v>96</v>
      </c>
      <c r="B43" s="48" t="s">
        <v>97</v>
      </c>
      <c r="C43" s="49" t="s">
        <v>60</v>
      </c>
      <c r="D43" s="49" t="s">
        <v>98</v>
      </c>
      <c r="E43" s="49" t="s">
        <v>99</v>
      </c>
      <c r="F43" s="48" t="s">
        <v>100</v>
      </c>
      <c r="G43" s="48" t="s">
        <v>101</v>
      </c>
      <c r="H43" s="49" t="s">
        <v>102</v>
      </c>
      <c r="I43" s="49" t="s">
        <v>103</v>
      </c>
      <c r="J43" s="48" t="s">
        <v>581</v>
      </c>
      <c r="K43" s="49" t="s">
        <v>105</v>
      </c>
      <c r="L43" s="49" t="s">
        <v>106</v>
      </c>
      <c r="M43" s="49" t="s">
        <v>110</v>
      </c>
    </row>
    <row r="44" ht="15" spans="1:13">
      <c r="A44" s="50"/>
      <c r="B44" s="50"/>
      <c r="C44" s="50" t="s">
        <v>547</v>
      </c>
      <c r="D44" s="50" t="s">
        <v>129</v>
      </c>
      <c r="E44" s="50" t="s">
        <v>112</v>
      </c>
      <c r="F44" s="50">
        <v>469.5</v>
      </c>
      <c r="G44" s="50">
        <v>497.5</v>
      </c>
      <c r="H44" s="50">
        <v>69</v>
      </c>
      <c r="I44" s="50">
        <v>79</v>
      </c>
      <c r="J44" s="50">
        <v>131.5</v>
      </c>
      <c r="K44" s="50">
        <v>69</v>
      </c>
      <c r="L44" s="50">
        <v>79</v>
      </c>
      <c r="M44" s="50">
        <v>42</v>
      </c>
    </row>
    <row r="45" ht="15" spans="1:13">
      <c r="A45" s="50"/>
      <c r="B45" s="50"/>
      <c r="C45" s="50" t="s">
        <v>576</v>
      </c>
      <c r="D45" s="50" t="s">
        <v>129</v>
      </c>
      <c r="E45" s="50" t="s">
        <v>112</v>
      </c>
      <c r="F45" s="50">
        <v>292.5</v>
      </c>
      <c r="G45" s="50">
        <v>333.5</v>
      </c>
      <c r="H45" s="50">
        <v>70</v>
      </c>
      <c r="I45" s="50">
        <v>15</v>
      </c>
      <c r="J45" s="50">
        <v>81.5</v>
      </c>
      <c r="K45" s="50">
        <v>37</v>
      </c>
      <c r="L45" s="50">
        <v>41</v>
      </c>
      <c r="M45" s="50">
        <v>48</v>
      </c>
    </row>
    <row r="46" ht="15" spans="1:13">
      <c r="A46" s="50"/>
      <c r="B46" s="50"/>
      <c r="C46" s="50" t="s">
        <v>541</v>
      </c>
      <c r="D46" s="50" t="s">
        <v>129</v>
      </c>
      <c r="E46" s="50" t="s">
        <v>112</v>
      </c>
      <c r="F46" s="50">
        <v>513.5</v>
      </c>
      <c r="G46" s="50">
        <v>549.5</v>
      </c>
      <c r="H46" s="50">
        <v>93</v>
      </c>
      <c r="I46" s="50">
        <v>83</v>
      </c>
      <c r="J46" s="50">
        <v>136.5</v>
      </c>
      <c r="K46" s="50">
        <v>88</v>
      </c>
      <c r="L46" s="50">
        <v>64</v>
      </c>
      <c r="M46" s="50">
        <v>49</v>
      </c>
    </row>
    <row r="47" ht="15" spans="1:13">
      <c r="A47" s="50"/>
      <c r="B47" s="50"/>
      <c r="C47" s="50" t="s">
        <v>578</v>
      </c>
      <c r="D47" s="50" t="s">
        <v>129</v>
      </c>
      <c r="E47" s="50" t="s">
        <v>112</v>
      </c>
      <c r="F47" s="50">
        <v>220.5</v>
      </c>
      <c r="G47" s="50">
        <v>259.5</v>
      </c>
      <c r="H47" s="50">
        <v>55</v>
      </c>
      <c r="I47" s="50">
        <v>21</v>
      </c>
      <c r="J47" s="50">
        <v>64.5</v>
      </c>
      <c r="K47" s="50">
        <v>27</v>
      </c>
      <c r="L47" s="50">
        <v>19</v>
      </c>
      <c r="M47" s="50">
        <v>34</v>
      </c>
    </row>
    <row r="48" ht="15" spans="1:13">
      <c r="A48" s="50"/>
      <c r="B48" s="50"/>
      <c r="C48" s="50" t="s">
        <v>548</v>
      </c>
      <c r="D48" s="50" t="s">
        <v>129</v>
      </c>
      <c r="E48" s="50" t="s">
        <v>112</v>
      </c>
      <c r="F48" s="50">
        <v>452.5</v>
      </c>
      <c r="G48" s="50">
        <v>486.5</v>
      </c>
      <c r="H48" s="50">
        <v>85</v>
      </c>
      <c r="I48" s="50">
        <v>81</v>
      </c>
      <c r="J48" s="50">
        <v>102.5</v>
      </c>
      <c r="K48" s="50">
        <v>64</v>
      </c>
      <c r="L48" s="50">
        <v>67</v>
      </c>
      <c r="M48" s="50">
        <v>53</v>
      </c>
    </row>
    <row r="49" spans="6:13">
      <c r="F49" s="51">
        <f t="shared" ref="F49:M49" si="1">AVERAGE(F44:F48)</f>
        <v>389.7</v>
      </c>
      <c r="G49" s="51">
        <f t="shared" si="1"/>
        <v>425.3</v>
      </c>
      <c r="H49" s="51">
        <f t="shared" si="1"/>
        <v>74.4</v>
      </c>
      <c r="I49" s="51">
        <f t="shared" si="1"/>
        <v>55.8</v>
      </c>
      <c r="J49" s="51">
        <f t="shared" si="1"/>
        <v>103.3</v>
      </c>
      <c r="K49" s="51">
        <f t="shared" si="1"/>
        <v>57</v>
      </c>
      <c r="L49" s="51">
        <f t="shared" si="1"/>
        <v>54</v>
      </c>
      <c r="M49" s="51">
        <f t="shared" si="1"/>
        <v>45.2</v>
      </c>
    </row>
  </sheetData>
  <mergeCells count="2">
    <mergeCell ref="A1:L1"/>
    <mergeCell ref="A42:M4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opLeftCell="A22" workbookViewId="0">
      <selection activeCell="U54" sqref="U54"/>
    </sheetView>
  </sheetViews>
  <sheetFormatPr defaultColWidth="9" defaultRowHeight="13.5"/>
  <cols>
    <col min="1" max="4" width="9" style="6"/>
    <col min="5" max="5" width="17.625" style="6" customWidth="1"/>
    <col min="6" max="7" width="9.5" style="6" customWidth="1"/>
    <col min="8" max="13" width="9.125" style="6" customWidth="1"/>
    <col min="14" max="16384" width="9" style="6"/>
  </cols>
  <sheetData>
    <row r="1" ht="20.25" spans="1:13">
      <c r="A1" s="47" t="s">
        <v>590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105</v>
      </c>
      <c r="L2" s="49" t="s">
        <v>106</v>
      </c>
      <c r="M2" s="49" t="s">
        <v>110</v>
      </c>
    </row>
    <row r="3" ht="15" spans="1:13">
      <c r="A3" s="50">
        <v>89</v>
      </c>
      <c r="B3" s="50">
        <v>1</v>
      </c>
      <c r="C3" s="50" t="s">
        <v>209</v>
      </c>
      <c r="D3" s="50" t="s">
        <v>210</v>
      </c>
      <c r="E3" s="50" t="s">
        <v>112</v>
      </c>
      <c r="F3" s="50">
        <v>487</v>
      </c>
      <c r="G3" s="50">
        <v>524</v>
      </c>
      <c r="H3" s="50">
        <v>97</v>
      </c>
      <c r="I3" s="50">
        <v>91</v>
      </c>
      <c r="J3" s="50">
        <v>117</v>
      </c>
      <c r="K3" s="50">
        <v>69</v>
      </c>
      <c r="L3" s="50">
        <v>60</v>
      </c>
      <c r="M3" s="50">
        <v>53</v>
      </c>
    </row>
    <row r="4" ht="15" spans="1:13">
      <c r="A4" s="50">
        <v>98</v>
      </c>
      <c r="B4" s="50">
        <v>2</v>
      </c>
      <c r="C4" s="50" t="s">
        <v>219</v>
      </c>
      <c r="D4" s="50" t="s">
        <v>210</v>
      </c>
      <c r="E4" s="50" t="s">
        <v>112</v>
      </c>
      <c r="F4" s="50">
        <v>478.5</v>
      </c>
      <c r="G4" s="50">
        <v>511.5</v>
      </c>
      <c r="H4" s="50">
        <v>99</v>
      </c>
      <c r="I4" s="50">
        <v>85</v>
      </c>
      <c r="J4" s="50">
        <v>95.5</v>
      </c>
      <c r="K4" s="50">
        <v>60</v>
      </c>
      <c r="L4" s="50">
        <v>66</v>
      </c>
      <c r="M4" s="50">
        <v>73</v>
      </c>
    </row>
    <row r="5" ht="15" spans="1:13">
      <c r="A5" s="50">
        <v>113</v>
      </c>
      <c r="B5" s="50">
        <v>3</v>
      </c>
      <c r="C5" s="50" t="s">
        <v>234</v>
      </c>
      <c r="D5" s="50" t="s">
        <v>210</v>
      </c>
      <c r="E5" s="50" t="s">
        <v>112</v>
      </c>
      <c r="F5" s="50">
        <v>468</v>
      </c>
      <c r="G5" s="50">
        <v>500</v>
      </c>
      <c r="H5" s="50">
        <v>92</v>
      </c>
      <c r="I5" s="50">
        <v>103</v>
      </c>
      <c r="J5" s="50">
        <v>67</v>
      </c>
      <c r="K5" s="50">
        <v>70</v>
      </c>
      <c r="L5" s="50">
        <v>71</v>
      </c>
      <c r="M5" s="50">
        <v>65</v>
      </c>
    </row>
    <row r="6" ht="15" spans="1:13">
      <c r="A6" s="50">
        <v>136</v>
      </c>
      <c r="B6" s="50">
        <v>4</v>
      </c>
      <c r="C6" s="50" t="s">
        <v>257</v>
      </c>
      <c r="D6" s="50" t="s">
        <v>210</v>
      </c>
      <c r="E6" s="50" t="s">
        <v>112</v>
      </c>
      <c r="F6" s="50">
        <v>452</v>
      </c>
      <c r="G6" s="50">
        <v>479</v>
      </c>
      <c r="H6" s="50">
        <v>73</v>
      </c>
      <c r="I6" s="50">
        <v>100</v>
      </c>
      <c r="J6" s="50">
        <v>54</v>
      </c>
      <c r="K6" s="50">
        <v>78</v>
      </c>
      <c r="L6" s="50">
        <v>84</v>
      </c>
      <c r="M6" s="50">
        <v>63</v>
      </c>
    </row>
    <row r="7" ht="15" spans="1:13">
      <c r="A7" s="50">
        <v>143</v>
      </c>
      <c r="B7" s="50">
        <v>5</v>
      </c>
      <c r="C7" s="50" t="s">
        <v>264</v>
      </c>
      <c r="D7" s="50" t="s">
        <v>210</v>
      </c>
      <c r="E7" s="50" t="s">
        <v>112</v>
      </c>
      <c r="F7" s="50">
        <v>442.5</v>
      </c>
      <c r="G7" s="50">
        <v>477.5</v>
      </c>
      <c r="H7" s="50">
        <v>75</v>
      </c>
      <c r="I7" s="50">
        <v>70</v>
      </c>
      <c r="J7" s="50">
        <v>115.5</v>
      </c>
      <c r="K7" s="50">
        <v>60</v>
      </c>
      <c r="L7" s="50">
        <v>62</v>
      </c>
      <c r="M7" s="50">
        <v>60</v>
      </c>
    </row>
    <row r="8" ht="15" spans="1:13">
      <c r="A8" s="50">
        <v>152</v>
      </c>
      <c r="B8" s="50">
        <v>6</v>
      </c>
      <c r="C8" s="50" t="s">
        <v>273</v>
      </c>
      <c r="D8" s="50" t="s">
        <v>210</v>
      </c>
      <c r="E8" s="50" t="s">
        <v>112</v>
      </c>
      <c r="F8" s="50">
        <v>433.5</v>
      </c>
      <c r="G8" s="50">
        <v>467.5</v>
      </c>
      <c r="H8" s="50">
        <v>85</v>
      </c>
      <c r="I8" s="50">
        <v>76</v>
      </c>
      <c r="J8" s="50">
        <v>83.5</v>
      </c>
      <c r="K8" s="50">
        <v>66</v>
      </c>
      <c r="L8" s="50">
        <v>67</v>
      </c>
      <c r="M8" s="50">
        <v>56</v>
      </c>
    </row>
    <row r="9" ht="15" spans="1:13">
      <c r="A9" s="50">
        <v>155</v>
      </c>
      <c r="B9" s="50">
        <v>7</v>
      </c>
      <c r="C9" s="50" t="s">
        <v>276</v>
      </c>
      <c r="D9" s="50" t="s">
        <v>210</v>
      </c>
      <c r="E9" s="50" t="s">
        <v>112</v>
      </c>
      <c r="F9" s="50">
        <v>429.5</v>
      </c>
      <c r="G9" s="50">
        <v>465.5</v>
      </c>
      <c r="H9" s="50">
        <v>77</v>
      </c>
      <c r="I9" s="50">
        <v>94</v>
      </c>
      <c r="J9" s="50">
        <v>60.5</v>
      </c>
      <c r="K9" s="50">
        <v>81</v>
      </c>
      <c r="L9" s="50">
        <v>62</v>
      </c>
      <c r="M9" s="50">
        <v>55</v>
      </c>
    </row>
    <row r="10" ht="15" spans="1:13">
      <c r="A10" s="50">
        <v>163</v>
      </c>
      <c r="B10" s="50">
        <v>8</v>
      </c>
      <c r="C10" s="50" t="s">
        <v>284</v>
      </c>
      <c r="D10" s="50" t="s">
        <v>210</v>
      </c>
      <c r="E10" s="50" t="s">
        <v>112</v>
      </c>
      <c r="F10" s="50">
        <v>423.5</v>
      </c>
      <c r="G10" s="50">
        <v>463.5</v>
      </c>
      <c r="H10" s="50">
        <v>87</v>
      </c>
      <c r="I10" s="50">
        <v>107</v>
      </c>
      <c r="J10" s="50">
        <v>51.5</v>
      </c>
      <c r="K10" s="50">
        <v>74</v>
      </c>
      <c r="L10" s="50">
        <v>52</v>
      </c>
      <c r="M10" s="50">
        <v>52</v>
      </c>
    </row>
    <row r="11" ht="15" spans="1:13">
      <c r="A11" s="50">
        <v>172</v>
      </c>
      <c r="B11" s="50">
        <v>9</v>
      </c>
      <c r="C11" s="50" t="s">
        <v>293</v>
      </c>
      <c r="D11" s="50" t="s">
        <v>210</v>
      </c>
      <c r="E11" s="50" t="s">
        <v>112</v>
      </c>
      <c r="F11" s="50">
        <v>418</v>
      </c>
      <c r="G11" s="50">
        <v>451</v>
      </c>
      <c r="H11" s="50">
        <v>79</v>
      </c>
      <c r="I11" s="50">
        <v>86</v>
      </c>
      <c r="J11" s="50">
        <v>118</v>
      </c>
      <c r="K11" s="50">
        <v>47</v>
      </c>
      <c r="L11" s="50">
        <v>56</v>
      </c>
      <c r="M11" s="50">
        <v>32</v>
      </c>
    </row>
    <row r="12" ht="15" spans="1:13">
      <c r="A12" s="50">
        <v>191</v>
      </c>
      <c r="B12" s="50">
        <v>10</v>
      </c>
      <c r="C12" s="50" t="s">
        <v>312</v>
      </c>
      <c r="D12" s="50" t="s">
        <v>210</v>
      </c>
      <c r="E12" s="50" t="s">
        <v>112</v>
      </c>
      <c r="F12" s="50">
        <v>402</v>
      </c>
      <c r="G12" s="50">
        <v>441</v>
      </c>
      <c r="H12" s="50">
        <v>75</v>
      </c>
      <c r="I12" s="50">
        <v>63</v>
      </c>
      <c r="J12" s="50">
        <v>92</v>
      </c>
      <c r="K12" s="50">
        <v>60</v>
      </c>
      <c r="L12" s="50">
        <v>54</v>
      </c>
      <c r="M12" s="50">
        <v>58</v>
      </c>
    </row>
    <row r="13" ht="15" spans="1:13">
      <c r="A13" s="50">
        <v>200</v>
      </c>
      <c r="B13" s="50">
        <v>11</v>
      </c>
      <c r="C13" s="50" t="s">
        <v>321</v>
      </c>
      <c r="D13" s="50" t="s">
        <v>210</v>
      </c>
      <c r="E13" s="50" t="s">
        <v>112</v>
      </c>
      <c r="F13" s="50">
        <v>396.5</v>
      </c>
      <c r="G13" s="50">
        <v>433.5</v>
      </c>
      <c r="H13" s="50">
        <v>83</v>
      </c>
      <c r="I13" s="50">
        <v>76</v>
      </c>
      <c r="J13" s="50">
        <v>48.5</v>
      </c>
      <c r="K13" s="50">
        <v>64</v>
      </c>
      <c r="L13" s="50">
        <v>58</v>
      </c>
      <c r="M13" s="50">
        <v>67</v>
      </c>
    </row>
    <row r="14" ht="15" spans="1:13">
      <c r="A14" s="50">
        <v>210</v>
      </c>
      <c r="B14" s="50">
        <v>12</v>
      </c>
      <c r="C14" s="50" t="s">
        <v>331</v>
      </c>
      <c r="D14" s="50" t="s">
        <v>210</v>
      </c>
      <c r="E14" s="50" t="s">
        <v>112</v>
      </c>
      <c r="F14" s="50">
        <v>391</v>
      </c>
      <c r="G14" s="50">
        <v>435</v>
      </c>
      <c r="H14" s="50">
        <v>77</v>
      </c>
      <c r="I14" s="50">
        <v>53</v>
      </c>
      <c r="J14" s="50">
        <v>105</v>
      </c>
      <c r="K14" s="50">
        <v>84</v>
      </c>
      <c r="L14" s="50">
        <v>16</v>
      </c>
      <c r="M14" s="50">
        <v>56</v>
      </c>
    </row>
    <row r="15" ht="15" spans="1:13">
      <c r="A15" s="50">
        <v>231</v>
      </c>
      <c r="B15" s="50">
        <v>13</v>
      </c>
      <c r="C15" s="50" t="s">
        <v>352</v>
      </c>
      <c r="D15" s="50" t="s">
        <v>210</v>
      </c>
      <c r="E15" s="50" t="s">
        <v>112</v>
      </c>
      <c r="F15" s="50">
        <v>375.5</v>
      </c>
      <c r="G15" s="50">
        <v>415.5</v>
      </c>
      <c r="H15" s="50">
        <v>81</v>
      </c>
      <c r="I15" s="50">
        <v>71</v>
      </c>
      <c r="J15" s="50">
        <v>60.5</v>
      </c>
      <c r="K15" s="50">
        <v>51</v>
      </c>
      <c r="L15" s="50">
        <v>49</v>
      </c>
      <c r="M15" s="50">
        <v>63</v>
      </c>
    </row>
    <row r="16" ht="15" spans="1:13">
      <c r="A16" s="50">
        <v>245</v>
      </c>
      <c r="B16" s="50">
        <v>14</v>
      </c>
      <c r="C16" s="50" t="s">
        <v>366</v>
      </c>
      <c r="D16" s="50" t="s">
        <v>210</v>
      </c>
      <c r="E16" s="50" t="s">
        <v>112</v>
      </c>
      <c r="F16" s="50">
        <v>364</v>
      </c>
      <c r="G16" s="50">
        <v>404</v>
      </c>
      <c r="H16" s="50">
        <v>73</v>
      </c>
      <c r="I16" s="50">
        <v>72</v>
      </c>
      <c r="J16" s="50">
        <v>67</v>
      </c>
      <c r="K16" s="50">
        <v>46</v>
      </c>
      <c r="L16" s="50">
        <v>52</v>
      </c>
      <c r="M16" s="50">
        <v>54</v>
      </c>
    </row>
    <row r="17" ht="15" spans="1:13">
      <c r="A17" s="50">
        <v>257</v>
      </c>
      <c r="B17" s="50">
        <v>15</v>
      </c>
      <c r="C17" s="50" t="s">
        <v>378</v>
      </c>
      <c r="D17" s="50" t="s">
        <v>210</v>
      </c>
      <c r="E17" s="50" t="s">
        <v>112</v>
      </c>
      <c r="F17" s="50">
        <v>357.5</v>
      </c>
      <c r="G17" s="50">
        <v>395.5</v>
      </c>
      <c r="H17" s="50">
        <v>76</v>
      </c>
      <c r="I17" s="50">
        <v>78</v>
      </c>
      <c r="J17" s="50">
        <v>70.5</v>
      </c>
      <c r="K17" s="50">
        <v>43</v>
      </c>
      <c r="L17" s="50">
        <v>50</v>
      </c>
      <c r="M17" s="50">
        <v>40</v>
      </c>
    </row>
    <row r="18" ht="15" spans="1:13">
      <c r="A18" s="50">
        <v>259</v>
      </c>
      <c r="B18" s="50">
        <v>16</v>
      </c>
      <c r="C18" s="50" t="s">
        <v>380</v>
      </c>
      <c r="D18" s="50" t="s">
        <v>210</v>
      </c>
      <c r="E18" s="50" t="s">
        <v>112</v>
      </c>
      <c r="F18" s="50">
        <v>357</v>
      </c>
      <c r="G18" s="50">
        <v>396</v>
      </c>
      <c r="H18" s="50">
        <v>79</v>
      </c>
      <c r="I18" s="50">
        <v>78</v>
      </c>
      <c r="J18" s="50">
        <v>84</v>
      </c>
      <c r="K18" s="50">
        <v>31</v>
      </c>
      <c r="L18" s="50">
        <v>45</v>
      </c>
      <c r="M18" s="50">
        <v>40</v>
      </c>
    </row>
    <row r="19" ht="15" spans="1:13">
      <c r="A19" s="50">
        <v>260</v>
      </c>
      <c r="B19" s="50">
        <v>17</v>
      </c>
      <c r="C19" s="50" t="s">
        <v>381</v>
      </c>
      <c r="D19" s="50" t="s">
        <v>210</v>
      </c>
      <c r="E19" s="50" t="s">
        <v>112</v>
      </c>
      <c r="F19" s="50">
        <v>356</v>
      </c>
      <c r="G19" s="50">
        <v>399</v>
      </c>
      <c r="H19" s="50">
        <v>87</v>
      </c>
      <c r="I19" s="50">
        <v>70</v>
      </c>
      <c r="J19" s="50">
        <v>65</v>
      </c>
      <c r="K19" s="50">
        <v>55</v>
      </c>
      <c r="L19" s="50">
        <v>32</v>
      </c>
      <c r="M19" s="50">
        <v>47</v>
      </c>
    </row>
    <row r="20" ht="15" spans="1:13">
      <c r="A20" s="50">
        <v>277</v>
      </c>
      <c r="B20" s="50">
        <v>18</v>
      </c>
      <c r="C20" s="50" t="s">
        <v>398</v>
      </c>
      <c r="D20" s="50" t="s">
        <v>210</v>
      </c>
      <c r="E20" s="50" t="s">
        <v>112</v>
      </c>
      <c r="F20" s="50">
        <v>345.5</v>
      </c>
      <c r="G20" s="50">
        <v>386.5</v>
      </c>
      <c r="H20" s="50">
        <v>98</v>
      </c>
      <c r="I20" s="50">
        <v>67</v>
      </c>
      <c r="J20" s="50">
        <v>60.5</v>
      </c>
      <c r="K20" s="50">
        <v>40</v>
      </c>
      <c r="L20" s="50">
        <v>36</v>
      </c>
      <c r="M20" s="50">
        <v>44</v>
      </c>
    </row>
    <row r="21" ht="15" spans="1:13">
      <c r="A21" s="50">
        <v>279</v>
      </c>
      <c r="B21" s="50">
        <v>19</v>
      </c>
      <c r="C21" s="50" t="s">
        <v>400</v>
      </c>
      <c r="D21" s="50" t="s">
        <v>210</v>
      </c>
      <c r="E21" s="50" t="s">
        <v>112</v>
      </c>
      <c r="F21" s="50">
        <v>343.5</v>
      </c>
      <c r="G21" s="50">
        <v>386.5</v>
      </c>
      <c r="H21" s="50">
        <v>71</v>
      </c>
      <c r="I21" s="50">
        <v>83</v>
      </c>
      <c r="J21" s="50">
        <v>57.5</v>
      </c>
      <c r="K21" s="50">
        <v>42</v>
      </c>
      <c r="L21" s="50">
        <v>40</v>
      </c>
      <c r="M21" s="50">
        <v>50</v>
      </c>
    </row>
    <row r="22" ht="15" spans="1:13">
      <c r="A22" s="50">
        <v>282</v>
      </c>
      <c r="B22" s="50">
        <v>20</v>
      </c>
      <c r="C22" s="50" t="s">
        <v>403</v>
      </c>
      <c r="D22" s="50" t="s">
        <v>210</v>
      </c>
      <c r="E22" s="50" t="s">
        <v>112</v>
      </c>
      <c r="F22" s="50">
        <v>343.5</v>
      </c>
      <c r="G22" s="50">
        <v>377.5</v>
      </c>
      <c r="H22" s="50">
        <v>83</v>
      </c>
      <c r="I22" s="50">
        <v>73</v>
      </c>
      <c r="J22" s="50">
        <v>64.5</v>
      </c>
      <c r="K22" s="50">
        <v>45</v>
      </c>
      <c r="L22" s="50">
        <v>47</v>
      </c>
      <c r="M22" s="50">
        <v>31</v>
      </c>
    </row>
    <row r="23" ht="15" spans="1:13">
      <c r="A23" s="50">
        <v>287</v>
      </c>
      <c r="B23" s="50">
        <v>21</v>
      </c>
      <c r="C23" s="50" t="s">
        <v>408</v>
      </c>
      <c r="D23" s="50" t="s">
        <v>210</v>
      </c>
      <c r="E23" s="50" t="s">
        <v>112</v>
      </c>
      <c r="F23" s="50">
        <v>340</v>
      </c>
      <c r="G23" s="50">
        <v>382</v>
      </c>
      <c r="H23" s="50">
        <v>79</v>
      </c>
      <c r="I23" s="50">
        <v>37</v>
      </c>
      <c r="J23" s="50">
        <v>82</v>
      </c>
      <c r="K23" s="50">
        <v>46</v>
      </c>
      <c r="L23" s="50">
        <v>44</v>
      </c>
      <c r="M23" s="50">
        <v>52</v>
      </c>
    </row>
    <row r="24" ht="15" spans="1:13">
      <c r="A24" s="50">
        <v>290</v>
      </c>
      <c r="B24" s="50">
        <v>22</v>
      </c>
      <c r="C24" s="50" t="s">
        <v>411</v>
      </c>
      <c r="D24" s="50" t="s">
        <v>210</v>
      </c>
      <c r="E24" s="50" t="s">
        <v>112</v>
      </c>
      <c r="F24" s="50">
        <v>337.5</v>
      </c>
      <c r="G24" s="50">
        <v>379.5</v>
      </c>
      <c r="H24" s="50">
        <v>84</v>
      </c>
      <c r="I24" s="50">
        <v>59</v>
      </c>
      <c r="J24" s="50">
        <v>86.5</v>
      </c>
      <c r="K24" s="50">
        <v>27</v>
      </c>
      <c r="L24" s="50">
        <v>36</v>
      </c>
      <c r="M24" s="50">
        <v>45</v>
      </c>
    </row>
    <row r="25" ht="15" spans="1:13">
      <c r="A25" s="50">
        <v>291</v>
      </c>
      <c r="B25" s="50">
        <v>23</v>
      </c>
      <c r="C25" s="50" t="s">
        <v>412</v>
      </c>
      <c r="D25" s="50" t="s">
        <v>210</v>
      </c>
      <c r="E25" s="50" t="s">
        <v>112</v>
      </c>
      <c r="F25" s="50">
        <v>337.5</v>
      </c>
      <c r="G25" s="50">
        <v>367.5</v>
      </c>
      <c r="H25" s="50">
        <v>80</v>
      </c>
      <c r="I25" s="50">
        <v>72</v>
      </c>
      <c r="J25" s="50">
        <v>37.5</v>
      </c>
      <c r="K25" s="50">
        <v>44</v>
      </c>
      <c r="L25" s="50">
        <v>68</v>
      </c>
      <c r="M25" s="50">
        <v>36</v>
      </c>
    </row>
    <row r="26" ht="15" spans="1:13">
      <c r="A26" s="50">
        <v>306</v>
      </c>
      <c r="B26" s="50">
        <v>24</v>
      </c>
      <c r="C26" s="50" t="s">
        <v>427</v>
      </c>
      <c r="D26" s="50" t="s">
        <v>210</v>
      </c>
      <c r="E26" s="50" t="s">
        <v>112</v>
      </c>
      <c r="F26" s="50">
        <v>324.5</v>
      </c>
      <c r="G26" s="50">
        <v>367.5</v>
      </c>
      <c r="H26" s="50">
        <v>80</v>
      </c>
      <c r="I26" s="50">
        <v>71</v>
      </c>
      <c r="J26" s="50">
        <v>68.5</v>
      </c>
      <c r="K26" s="50">
        <v>36</v>
      </c>
      <c r="L26" s="50">
        <v>24</v>
      </c>
      <c r="M26" s="50">
        <v>45</v>
      </c>
    </row>
    <row r="27" ht="15" spans="1:13">
      <c r="A27" s="50">
        <v>311</v>
      </c>
      <c r="B27" s="50">
        <v>25</v>
      </c>
      <c r="C27" s="50" t="s">
        <v>432</v>
      </c>
      <c r="D27" s="50" t="s">
        <v>210</v>
      </c>
      <c r="E27" s="50" t="s">
        <v>112</v>
      </c>
      <c r="F27" s="50">
        <v>321.5</v>
      </c>
      <c r="G27" s="50">
        <v>360.5</v>
      </c>
      <c r="H27" s="50">
        <v>74</v>
      </c>
      <c r="I27" s="50">
        <v>45</v>
      </c>
      <c r="J27" s="50">
        <v>68.5</v>
      </c>
      <c r="K27" s="50">
        <v>44</v>
      </c>
      <c r="L27" s="50">
        <v>49</v>
      </c>
      <c r="M27" s="50">
        <v>41</v>
      </c>
    </row>
    <row r="28" ht="15" spans="1:13">
      <c r="A28" s="50">
        <v>315</v>
      </c>
      <c r="B28" s="50">
        <v>26</v>
      </c>
      <c r="C28" s="50" t="s">
        <v>436</v>
      </c>
      <c r="D28" s="50" t="s">
        <v>210</v>
      </c>
      <c r="E28" s="50" t="s">
        <v>112</v>
      </c>
      <c r="F28" s="50">
        <v>318</v>
      </c>
      <c r="G28" s="50">
        <v>360</v>
      </c>
      <c r="H28" s="50">
        <v>88</v>
      </c>
      <c r="I28" s="50">
        <v>40</v>
      </c>
      <c r="J28" s="50">
        <v>81</v>
      </c>
      <c r="K28" s="50">
        <v>36</v>
      </c>
      <c r="L28" s="50">
        <v>30</v>
      </c>
      <c r="M28" s="50">
        <v>43</v>
      </c>
    </row>
    <row r="29" ht="15" spans="1:13">
      <c r="A29" s="50">
        <v>322</v>
      </c>
      <c r="B29" s="50">
        <v>27</v>
      </c>
      <c r="C29" s="50" t="s">
        <v>443</v>
      </c>
      <c r="D29" s="50" t="s">
        <v>210</v>
      </c>
      <c r="E29" s="50" t="s">
        <v>112</v>
      </c>
      <c r="F29" s="50">
        <v>310</v>
      </c>
      <c r="G29" s="50">
        <v>350</v>
      </c>
      <c r="H29" s="50">
        <v>80</v>
      </c>
      <c r="I29" s="50">
        <v>37</v>
      </c>
      <c r="J29" s="50">
        <v>84</v>
      </c>
      <c r="K29" s="50">
        <v>32</v>
      </c>
      <c r="L29" s="50">
        <v>37</v>
      </c>
      <c r="M29" s="50">
        <v>40</v>
      </c>
    </row>
    <row r="30" ht="15" spans="1:13">
      <c r="A30" s="50">
        <v>323</v>
      </c>
      <c r="B30" s="50">
        <v>28</v>
      </c>
      <c r="C30" s="50" t="s">
        <v>444</v>
      </c>
      <c r="D30" s="50" t="s">
        <v>210</v>
      </c>
      <c r="E30" s="50" t="s">
        <v>112</v>
      </c>
      <c r="F30" s="50">
        <v>309</v>
      </c>
      <c r="G30" s="50">
        <v>349</v>
      </c>
      <c r="H30" s="50">
        <v>73</v>
      </c>
      <c r="I30" s="50">
        <v>30</v>
      </c>
      <c r="J30" s="50">
        <v>90</v>
      </c>
      <c r="K30" s="50">
        <v>33</v>
      </c>
      <c r="L30" s="50">
        <v>41</v>
      </c>
      <c r="M30" s="50">
        <v>42</v>
      </c>
    </row>
    <row r="31" ht="15" spans="1:13">
      <c r="A31" s="50">
        <v>326</v>
      </c>
      <c r="B31" s="50">
        <v>29</v>
      </c>
      <c r="C31" s="50" t="s">
        <v>447</v>
      </c>
      <c r="D31" s="50" t="s">
        <v>210</v>
      </c>
      <c r="E31" s="50" t="s">
        <v>112</v>
      </c>
      <c r="F31" s="50">
        <v>308</v>
      </c>
      <c r="G31" s="50">
        <v>348</v>
      </c>
      <c r="H31" s="50">
        <v>76</v>
      </c>
      <c r="I31" s="50">
        <v>51</v>
      </c>
      <c r="J31" s="50">
        <v>70</v>
      </c>
      <c r="K31" s="50">
        <v>42</v>
      </c>
      <c r="L31" s="50">
        <v>33</v>
      </c>
      <c r="M31" s="50">
        <v>36</v>
      </c>
    </row>
    <row r="32" ht="15" spans="1:13">
      <c r="A32" s="50">
        <v>327</v>
      </c>
      <c r="B32" s="50">
        <v>30</v>
      </c>
      <c r="C32" s="50" t="s">
        <v>448</v>
      </c>
      <c r="D32" s="50" t="s">
        <v>210</v>
      </c>
      <c r="E32" s="50" t="s">
        <v>112</v>
      </c>
      <c r="F32" s="50">
        <v>307</v>
      </c>
      <c r="G32" s="50">
        <v>351</v>
      </c>
      <c r="H32" s="50">
        <v>78</v>
      </c>
      <c r="I32" s="50">
        <v>41</v>
      </c>
      <c r="J32" s="50">
        <v>87</v>
      </c>
      <c r="K32" s="50">
        <v>25</v>
      </c>
      <c r="L32" s="50">
        <v>27</v>
      </c>
      <c r="M32" s="50">
        <v>49</v>
      </c>
    </row>
    <row r="33" ht="15" spans="1:13">
      <c r="A33" s="50">
        <v>339</v>
      </c>
      <c r="B33" s="50">
        <v>31</v>
      </c>
      <c r="C33" s="50" t="s">
        <v>459</v>
      </c>
      <c r="D33" s="50" t="s">
        <v>210</v>
      </c>
      <c r="E33" s="50" t="s">
        <v>112</v>
      </c>
      <c r="F33" s="50">
        <v>292</v>
      </c>
      <c r="G33" s="50">
        <v>333</v>
      </c>
      <c r="H33" s="50">
        <v>74</v>
      </c>
      <c r="I33" s="50">
        <v>46</v>
      </c>
      <c r="J33" s="50">
        <v>68</v>
      </c>
      <c r="K33" s="50">
        <v>34</v>
      </c>
      <c r="L33" s="50">
        <v>31</v>
      </c>
      <c r="M33" s="50">
        <v>39</v>
      </c>
    </row>
    <row r="34" ht="15" spans="1:13">
      <c r="A34" s="50">
        <v>343</v>
      </c>
      <c r="B34" s="50">
        <v>32</v>
      </c>
      <c r="C34" s="50" t="s">
        <v>463</v>
      </c>
      <c r="D34" s="50" t="s">
        <v>210</v>
      </c>
      <c r="E34" s="50" t="s">
        <v>112</v>
      </c>
      <c r="F34" s="50">
        <v>287</v>
      </c>
      <c r="G34" s="50">
        <v>329</v>
      </c>
      <c r="H34" s="50">
        <v>74</v>
      </c>
      <c r="I34" s="50">
        <v>56</v>
      </c>
      <c r="J34" s="50">
        <v>68</v>
      </c>
      <c r="K34" s="50">
        <v>30</v>
      </c>
      <c r="L34" s="50">
        <v>16</v>
      </c>
      <c r="M34" s="50">
        <v>43</v>
      </c>
    </row>
    <row r="35" ht="15" spans="1:13">
      <c r="A35" s="50">
        <v>346</v>
      </c>
      <c r="B35" s="50">
        <v>33</v>
      </c>
      <c r="C35" s="50" t="s">
        <v>466</v>
      </c>
      <c r="D35" s="50" t="s">
        <v>210</v>
      </c>
      <c r="E35" s="50" t="s">
        <v>112</v>
      </c>
      <c r="F35" s="50">
        <v>279</v>
      </c>
      <c r="G35" s="50">
        <v>320</v>
      </c>
      <c r="H35" s="50">
        <v>76</v>
      </c>
      <c r="I35" s="50">
        <v>46</v>
      </c>
      <c r="J35" s="50">
        <v>45</v>
      </c>
      <c r="K35" s="50">
        <v>29</v>
      </c>
      <c r="L35" s="50">
        <v>40</v>
      </c>
      <c r="M35" s="50">
        <v>43</v>
      </c>
    </row>
    <row r="36" ht="15" spans="1:13">
      <c r="A36" s="50">
        <v>347</v>
      </c>
      <c r="B36" s="50">
        <v>34</v>
      </c>
      <c r="C36" s="50" t="s">
        <v>467</v>
      </c>
      <c r="D36" s="50" t="s">
        <v>210</v>
      </c>
      <c r="E36" s="50" t="s">
        <v>112</v>
      </c>
      <c r="F36" s="50">
        <v>278.5</v>
      </c>
      <c r="G36" s="50">
        <v>317.5</v>
      </c>
      <c r="H36" s="50">
        <v>80</v>
      </c>
      <c r="I36" s="50">
        <v>48</v>
      </c>
      <c r="J36" s="50">
        <v>57.5</v>
      </c>
      <c r="K36" s="50">
        <v>43</v>
      </c>
      <c r="L36" s="50">
        <v>15</v>
      </c>
      <c r="M36" s="50">
        <v>35</v>
      </c>
    </row>
    <row r="37" ht="15" spans="1:13">
      <c r="A37" s="50">
        <v>349</v>
      </c>
      <c r="B37" s="50">
        <v>35</v>
      </c>
      <c r="C37" s="50" t="s">
        <v>469</v>
      </c>
      <c r="D37" s="50" t="s">
        <v>210</v>
      </c>
      <c r="E37" s="50" t="s">
        <v>112</v>
      </c>
      <c r="F37" s="50">
        <v>275</v>
      </c>
      <c r="G37" s="50">
        <v>316</v>
      </c>
      <c r="H37" s="50">
        <v>82</v>
      </c>
      <c r="I37" s="50">
        <v>29</v>
      </c>
      <c r="J37" s="50">
        <v>62</v>
      </c>
      <c r="K37" s="50">
        <v>35</v>
      </c>
      <c r="L37" s="50">
        <v>29</v>
      </c>
      <c r="M37" s="50">
        <v>38</v>
      </c>
    </row>
    <row r="38" ht="15" spans="1:13">
      <c r="A38" s="50">
        <v>350</v>
      </c>
      <c r="B38" s="50">
        <v>36</v>
      </c>
      <c r="C38" s="50" t="s">
        <v>470</v>
      </c>
      <c r="D38" s="50" t="s">
        <v>210</v>
      </c>
      <c r="E38" s="50" t="s">
        <v>112</v>
      </c>
      <c r="F38" s="50">
        <v>272.5</v>
      </c>
      <c r="G38" s="50">
        <v>314.5</v>
      </c>
      <c r="H38" s="50">
        <v>84</v>
      </c>
      <c r="I38" s="50">
        <v>39</v>
      </c>
      <c r="J38" s="50">
        <v>40.5</v>
      </c>
      <c r="K38" s="50">
        <v>34</v>
      </c>
      <c r="L38" s="50">
        <v>32</v>
      </c>
      <c r="M38" s="50">
        <v>43</v>
      </c>
    </row>
    <row r="39" ht="15" spans="1:13">
      <c r="A39" s="50">
        <v>355</v>
      </c>
      <c r="B39" s="50">
        <v>37</v>
      </c>
      <c r="C39" s="50" t="s">
        <v>475</v>
      </c>
      <c r="D39" s="50" t="s">
        <v>210</v>
      </c>
      <c r="E39" s="50" t="s">
        <v>112</v>
      </c>
      <c r="F39" s="50">
        <v>262.5</v>
      </c>
      <c r="G39" s="50">
        <v>303.5</v>
      </c>
      <c r="H39" s="50">
        <v>77</v>
      </c>
      <c r="I39" s="50">
        <v>25</v>
      </c>
      <c r="J39" s="50">
        <v>72.5</v>
      </c>
      <c r="K39" s="50">
        <v>42</v>
      </c>
      <c r="L39" s="50">
        <v>6</v>
      </c>
      <c r="M39" s="50">
        <v>40</v>
      </c>
    </row>
    <row r="40" ht="15" spans="1:13">
      <c r="A40" s="50">
        <v>356</v>
      </c>
      <c r="B40" s="50">
        <v>38</v>
      </c>
      <c r="C40" s="50" t="s">
        <v>476</v>
      </c>
      <c r="D40" s="50" t="s">
        <v>210</v>
      </c>
      <c r="E40" s="50" t="s">
        <v>112</v>
      </c>
      <c r="F40" s="50">
        <v>255</v>
      </c>
      <c r="G40" s="50">
        <v>296</v>
      </c>
      <c r="H40" s="50">
        <v>71</v>
      </c>
      <c r="I40" s="50">
        <v>27</v>
      </c>
      <c r="J40" s="50">
        <v>51</v>
      </c>
      <c r="K40" s="50">
        <v>40</v>
      </c>
      <c r="L40" s="50">
        <v>28</v>
      </c>
      <c r="M40" s="50">
        <v>38</v>
      </c>
    </row>
    <row r="41" ht="15" spans="1:13">
      <c r="A41" s="50">
        <v>357</v>
      </c>
      <c r="B41" s="50">
        <v>39</v>
      </c>
      <c r="C41" s="50" t="s">
        <v>477</v>
      </c>
      <c r="D41" s="50" t="s">
        <v>210</v>
      </c>
      <c r="E41" s="50" t="s">
        <v>112</v>
      </c>
      <c r="F41" s="50">
        <v>245.5</v>
      </c>
      <c r="G41" s="50">
        <v>282.5</v>
      </c>
      <c r="H41" s="50">
        <v>80</v>
      </c>
      <c r="I41" s="50">
        <v>32</v>
      </c>
      <c r="J41" s="50">
        <v>46.5</v>
      </c>
      <c r="K41" s="50">
        <v>33</v>
      </c>
      <c r="L41" s="50">
        <v>27</v>
      </c>
      <c r="M41" s="50">
        <v>27</v>
      </c>
    </row>
    <row r="42" ht="15" spans="1:13">
      <c r="A42" s="50">
        <v>360</v>
      </c>
      <c r="B42" s="50">
        <v>40</v>
      </c>
      <c r="C42" s="50" t="s">
        <v>480</v>
      </c>
      <c r="D42" s="50" t="s">
        <v>210</v>
      </c>
      <c r="E42" s="50" t="s">
        <v>112</v>
      </c>
      <c r="F42" s="50">
        <v>235.5</v>
      </c>
      <c r="G42" s="50">
        <v>276.5</v>
      </c>
      <c r="H42" s="50">
        <v>67</v>
      </c>
      <c r="I42" s="50">
        <v>32</v>
      </c>
      <c r="J42" s="50">
        <v>40.5</v>
      </c>
      <c r="K42" s="50">
        <v>40</v>
      </c>
      <c r="L42" s="50">
        <v>16</v>
      </c>
      <c r="M42" s="50">
        <v>40</v>
      </c>
    </row>
    <row r="43" spans="1:13">
      <c r="F43" s="51">
        <f t="shared" ref="F43:M43" si="0">AVERAGE(F3:F42)</f>
        <v>349</v>
      </c>
      <c r="G43" s="51">
        <f t="shared" si="0"/>
        <v>387.825</v>
      </c>
      <c r="H43" s="51">
        <f t="shared" si="0"/>
        <v>80.1</v>
      </c>
      <c r="I43" s="51">
        <f t="shared" si="0"/>
        <v>61.475</v>
      </c>
      <c r="J43" s="51">
        <f t="shared" si="0"/>
        <v>71.1</v>
      </c>
      <c r="K43" s="51">
        <f t="shared" si="0"/>
        <v>47.275</v>
      </c>
      <c r="L43" s="51">
        <f t="shared" si="0"/>
        <v>42.2</v>
      </c>
      <c r="M43" s="51">
        <f t="shared" si="0"/>
        <v>46.85</v>
      </c>
    </row>
    <row r="45" ht="20.25" spans="1:13">
      <c r="A45" s="47" t="s">
        <v>591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</row>
    <row r="46" ht="14.25" spans="1:13">
      <c r="A46" s="48" t="s">
        <v>96</v>
      </c>
      <c r="B46" s="48" t="s">
        <v>97</v>
      </c>
      <c r="C46" s="49" t="s">
        <v>60</v>
      </c>
      <c r="D46" s="49" t="s">
        <v>98</v>
      </c>
      <c r="E46" s="49" t="s">
        <v>99</v>
      </c>
      <c r="F46" s="48" t="s">
        <v>100</v>
      </c>
      <c r="G46" s="48" t="s">
        <v>101</v>
      </c>
      <c r="H46" s="49" t="s">
        <v>102</v>
      </c>
      <c r="I46" s="49" t="s">
        <v>103</v>
      </c>
      <c r="J46" s="48" t="s">
        <v>581</v>
      </c>
      <c r="K46" s="49" t="s">
        <v>105</v>
      </c>
      <c r="L46" s="49" t="s">
        <v>106</v>
      </c>
      <c r="M46" s="49" t="s">
        <v>110</v>
      </c>
    </row>
    <row r="47" ht="15" spans="1:13">
      <c r="A47" s="50"/>
      <c r="B47" s="50"/>
      <c r="C47" s="50" t="s">
        <v>575</v>
      </c>
      <c r="D47" s="50" t="s">
        <v>210</v>
      </c>
      <c r="E47" s="50" t="s">
        <v>112</v>
      </c>
      <c r="F47" s="50">
        <v>316</v>
      </c>
      <c r="G47" s="50">
        <v>357</v>
      </c>
      <c r="H47" s="50">
        <v>75</v>
      </c>
      <c r="I47" s="50">
        <v>36</v>
      </c>
      <c r="J47" s="50">
        <v>115</v>
      </c>
      <c r="K47" s="50">
        <v>26</v>
      </c>
      <c r="L47" s="50">
        <v>26</v>
      </c>
      <c r="M47" s="50">
        <v>38</v>
      </c>
    </row>
    <row r="48" ht="15" spans="1:13">
      <c r="A48" s="50"/>
      <c r="B48" s="50"/>
      <c r="C48" s="50" t="s">
        <v>574</v>
      </c>
      <c r="D48" s="50" t="s">
        <v>210</v>
      </c>
      <c r="E48" s="50" t="s">
        <v>112</v>
      </c>
      <c r="F48" s="50">
        <v>317.5</v>
      </c>
      <c r="G48" s="50">
        <v>358.5</v>
      </c>
      <c r="H48" s="50">
        <v>84</v>
      </c>
      <c r="I48" s="50">
        <v>35</v>
      </c>
      <c r="J48" s="50">
        <v>71.5</v>
      </c>
      <c r="K48" s="50">
        <v>49</v>
      </c>
      <c r="L48" s="50">
        <v>36</v>
      </c>
      <c r="M48" s="50">
        <v>42</v>
      </c>
    </row>
    <row r="49" ht="15" spans="1:13">
      <c r="A49" s="50"/>
      <c r="B49" s="50"/>
      <c r="C49" s="50" t="s">
        <v>566</v>
      </c>
      <c r="D49" s="50" t="s">
        <v>210</v>
      </c>
      <c r="E49" s="50" t="s">
        <v>112</v>
      </c>
      <c r="F49" s="50">
        <v>367.5</v>
      </c>
      <c r="G49" s="50">
        <v>410.5</v>
      </c>
      <c r="H49" s="50">
        <v>69</v>
      </c>
      <c r="I49" s="50">
        <v>102</v>
      </c>
      <c r="J49" s="50">
        <v>83.5</v>
      </c>
      <c r="K49" s="50">
        <v>47</v>
      </c>
      <c r="L49" s="50">
        <v>21</v>
      </c>
      <c r="M49" s="50">
        <v>45</v>
      </c>
    </row>
    <row r="50" ht="15" spans="1:13">
      <c r="A50" s="50"/>
      <c r="B50" s="50"/>
      <c r="C50" s="50" t="s">
        <v>573</v>
      </c>
      <c r="D50" s="50" t="s">
        <v>210</v>
      </c>
      <c r="E50" s="50" t="s">
        <v>112</v>
      </c>
      <c r="F50" s="50">
        <v>342.5</v>
      </c>
      <c r="G50" s="50">
        <v>386.5</v>
      </c>
      <c r="H50" s="50">
        <v>86</v>
      </c>
      <c r="I50" s="50">
        <v>43</v>
      </c>
      <c r="J50" s="50">
        <v>106.5</v>
      </c>
      <c r="K50" s="50">
        <v>47</v>
      </c>
      <c r="L50" s="50">
        <v>11</v>
      </c>
      <c r="M50" s="50">
        <v>49</v>
      </c>
    </row>
    <row r="51" ht="15" spans="1:13">
      <c r="A51" s="50"/>
      <c r="B51" s="50"/>
      <c r="C51" s="50" t="s">
        <v>544</v>
      </c>
      <c r="D51" s="50" t="s">
        <v>210</v>
      </c>
      <c r="E51" s="50" t="s">
        <v>112</v>
      </c>
      <c r="F51" s="50">
        <v>483.5</v>
      </c>
      <c r="G51" s="50">
        <v>517.5</v>
      </c>
      <c r="H51" s="50">
        <v>83</v>
      </c>
      <c r="I51" s="50">
        <v>99</v>
      </c>
      <c r="J51" s="50">
        <v>119.5</v>
      </c>
      <c r="K51" s="50">
        <v>78</v>
      </c>
      <c r="L51" s="50">
        <v>63</v>
      </c>
      <c r="M51" s="50">
        <v>41</v>
      </c>
    </row>
    <row r="52" spans="1:13">
      <c r="F52" s="51">
        <f t="shared" ref="F52:M52" si="1">AVERAGE(F47:F51)</f>
        <v>365.4</v>
      </c>
      <c r="G52" s="51">
        <f t="shared" si="1"/>
        <v>406</v>
      </c>
      <c r="H52" s="51">
        <f t="shared" si="1"/>
        <v>79.4</v>
      </c>
      <c r="I52" s="51">
        <f t="shared" si="1"/>
        <v>63</v>
      </c>
      <c r="J52" s="51">
        <f t="shared" si="1"/>
        <v>99.2</v>
      </c>
      <c r="K52" s="51">
        <f t="shared" si="1"/>
        <v>49.4</v>
      </c>
      <c r="L52" s="51">
        <f t="shared" si="1"/>
        <v>31.4</v>
      </c>
      <c r="M52" s="51">
        <f t="shared" si="1"/>
        <v>43</v>
      </c>
    </row>
  </sheetData>
  <mergeCells count="2">
    <mergeCell ref="A1:L1"/>
    <mergeCell ref="A45:M4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Q18" sqref="Q18"/>
    </sheetView>
  </sheetViews>
  <sheetFormatPr defaultColWidth="9" defaultRowHeight="13.5"/>
  <cols>
    <col min="1" max="4" width="9" style="6"/>
    <col min="5" max="5" width="13.125" style="6" customWidth="1"/>
    <col min="6" max="7" width="9.625" style="6" customWidth="1"/>
    <col min="8" max="9" width="9.25" style="6" customWidth="1"/>
    <col min="10" max="10" width="9.5" style="6" customWidth="1"/>
    <col min="11" max="13" width="9.25" style="6" customWidth="1"/>
    <col min="14" max="16384" width="9" style="6"/>
  </cols>
  <sheetData>
    <row r="1" ht="20.25" spans="1:13">
      <c r="A1" s="47" t="s">
        <v>592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14.25" spans="1:13">
      <c r="A2" s="48" t="s">
        <v>96</v>
      </c>
      <c r="B2" s="48" t="s">
        <v>97</v>
      </c>
      <c r="C2" s="49" t="s">
        <v>60</v>
      </c>
      <c r="D2" s="49" t="s">
        <v>98</v>
      </c>
      <c r="E2" s="49" t="s">
        <v>99</v>
      </c>
      <c r="F2" s="48" t="s">
        <v>100</v>
      </c>
      <c r="G2" s="48" t="s">
        <v>101</v>
      </c>
      <c r="H2" s="49" t="s">
        <v>102</v>
      </c>
      <c r="I2" s="49" t="s">
        <v>103</v>
      </c>
      <c r="J2" s="49" t="s">
        <v>104</v>
      </c>
      <c r="K2" s="49" t="s">
        <v>107</v>
      </c>
      <c r="L2" s="49" t="s">
        <v>108</v>
      </c>
      <c r="M2" s="49" t="s">
        <v>109</v>
      </c>
    </row>
    <row r="3" ht="15" spans="1:13">
      <c r="A3" s="50">
        <v>1</v>
      </c>
      <c r="B3" s="50">
        <v>1</v>
      </c>
      <c r="C3" s="50" t="s">
        <v>481</v>
      </c>
      <c r="D3" s="50" t="s">
        <v>482</v>
      </c>
      <c r="E3" s="50" t="s">
        <v>483</v>
      </c>
      <c r="F3" s="50">
        <v>532</v>
      </c>
      <c r="G3" s="50">
        <v>554</v>
      </c>
      <c r="H3" s="50">
        <v>96</v>
      </c>
      <c r="I3" s="50">
        <v>92</v>
      </c>
      <c r="J3" s="50">
        <v>110</v>
      </c>
      <c r="K3" s="50">
        <v>73</v>
      </c>
      <c r="L3" s="50">
        <v>68</v>
      </c>
      <c r="M3" s="50">
        <v>93</v>
      </c>
    </row>
    <row r="4" ht="15" spans="1:13">
      <c r="A4" s="50">
        <v>2</v>
      </c>
      <c r="B4" s="50">
        <v>2</v>
      </c>
      <c r="C4" s="50" t="s">
        <v>484</v>
      </c>
      <c r="D4" s="50" t="s">
        <v>482</v>
      </c>
      <c r="E4" s="50" t="s">
        <v>483</v>
      </c>
      <c r="F4" s="50">
        <v>509.5</v>
      </c>
      <c r="G4" s="50">
        <v>528.5</v>
      </c>
      <c r="H4" s="50">
        <v>99</v>
      </c>
      <c r="I4" s="50">
        <v>80</v>
      </c>
      <c r="J4" s="50">
        <v>121.5</v>
      </c>
      <c r="K4" s="50">
        <v>70</v>
      </c>
      <c r="L4" s="50">
        <v>65</v>
      </c>
      <c r="M4" s="50">
        <v>74</v>
      </c>
    </row>
    <row r="5" ht="15" spans="1:13">
      <c r="A5" s="50">
        <v>3</v>
      </c>
      <c r="B5" s="50">
        <v>3</v>
      </c>
      <c r="C5" s="50" t="s">
        <v>485</v>
      </c>
      <c r="D5" s="50" t="s">
        <v>482</v>
      </c>
      <c r="E5" s="50" t="s">
        <v>483</v>
      </c>
      <c r="F5" s="50">
        <v>496.5</v>
      </c>
      <c r="G5" s="50">
        <v>506.5</v>
      </c>
      <c r="H5" s="50">
        <v>91</v>
      </c>
      <c r="I5" s="50">
        <v>86</v>
      </c>
      <c r="J5" s="50">
        <v>123.5</v>
      </c>
      <c r="K5" s="50">
        <v>53</v>
      </c>
      <c r="L5" s="50">
        <v>60</v>
      </c>
      <c r="M5" s="50">
        <v>83</v>
      </c>
    </row>
    <row r="6" ht="15" spans="1:13">
      <c r="A6" s="50">
        <v>4</v>
      </c>
      <c r="B6" s="50">
        <v>4</v>
      </c>
      <c r="C6" s="50" t="s">
        <v>486</v>
      </c>
      <c r="D6" s="50" t="s">
        <v>482</v>
      </c>
      <c r="E6" s="50" t="s">
        <v>483</v>
      </c>
      <c r="F6" s="50">
        <v>495</v>
      </c>
      <c r="G6" s="50">
        <v>512</v>
      </c>
      <c r="H6" s="50">
        <v>93</v>
      </c>
      <c r="I6" s="50">
        <v>73</v>
      </c>
      <c r="J6" s="50">
        <v>124</v>
      </c>
      <c r="K6" s="50">
        <v>73</v>
      </c>
      <c r="L6" s="50">
        <v>63</v>
      </c>
      <c r="M6" s="50">
        <v>69</v>
      </c>
    </row>
    <row r="7" ht="15" spans="1:13">
      <c r="A7" s="50">
        <v>5</v>
      </c>
      <c r="B7" s="50">
        <v>5</v>
      </c>
      <c r="C7" s="50" t="s">
        <v>487</v>
      </c>
      <c r="D7" s="50" t="s">
        <v>482</v>
      </c>
      <c r="E7" s="50" t="s">
        <v>483</v>
      </c>
      <c r="F7" s="50">
        <v>492.5</v>
      </c>
      <c r="G7" s="50">
        <v>512.5</v>
      </c>
      <c r="H7" s="50">
        <v>88</v>
      </c>
      <c r="I7" s="50">
        <v>78</v>
      </c>
      <c r="J7" s="50">
        <v>105.5</v>
      </c>
      <c r="K7" s="50">
        <v>74</v>
      </c>
      <c r="L7" s="50">
        <v>74</v>
      </c>
      <c r="M7" s="50">
        <v>73</v>
      </c>
    </row>
    <row r="8" ht="15" spans="1:13">
      <c r="A8" s="50">
        <v>6</v>
      </c>
      <c r="B8" s="50">
        <v>6</v>
      </c>
      <c r="C8" s="50" t="s">
        <v>488</v>
      </c>
      <c r="D8" s="50" t="s">
        <v>482</v>
      </c>
      <c r="E8" s="50" t="s">
        <v>483</v>
      </c>
      <c r="F8" s="50">
        <v>488.5</v>
      </c>
      <c r="G8" s="50">
        <v>508.5</v>
      </c>
      <c r="H8" s="50">
        <v>98</v>
      </c>
      <c r="I8" s="50">
        <v>65</v>
      </c>
      <c r="J8" s="50">
        <v>113.5</v>
      </c>
      <c r="K8" s="50">
        <v>72</v>
      </c>
      <c r="L8" s="50">
        <v>66</v>
      </c>
      <c r="M8" s="50">
        <v>74</v>
      </c>
    </row>
    <row r="9" ht="15" spans="1:13">
      <c r="A9" s="50">
        <v>7</v>
      </c>
      <c r="B9" s="50">
        <v>7</v>
      </c>
      <c r="C9" s="50" t="s">
        <v>489</v>
      </c>
      <c r="D9" s="50" t="s">
        <v>482</v>
      </c>
      <c r="E9" s="50" t="s">
        <v>483</v>
      </c>
      <c r="F9" s="50">
        <v>467</v>
      </c>
      <c r="G9" s="50">
        <v>486</v>
      </c>
      <c r="H9" s="50">
        <v>101</v>
      </c>
      <c r="I9" s="50">
        <v>57</v>
      </c>
      <c r="J9" s="50">
        <v>108</v>
      </c>
      <c r="K9" s="50">
        <v>73</v>
      </c>
      <c r="L9" s="50">
        <v>57</v>
      </c>
      <c r="M9" s="50">
        <v>71</v>
      </c>
    </row>
    <row r="10" ht="15" spans="1:13">
      <c r="A10" s="50">
        <v>8</v>
      </c>
      <c r="B10" s="50">
        <v>8</v>
      </c>
      <c r="C10" s="50" t="s">
        <v>490</v>
      </c>
      <c r="D10" s="50" t="s">
        <v>482</v>
      </c>
      <c r="E10" s="50" t="s">
        <v>483</v>
      </c>
      <c r="F10" s="50">
        <v>466</v>
      </c>
      <c r="G10" s="50">
        <v>484</v>
      </c>
      <c r="H10" s="50">
        <v>94</v>
      </c>
      <c r="I10" s="50">
        <v>60</v>
      </c>
      <c r="J10" s="50">
        <v>106</v>
      </c>
      <c r="K10" s="50">
        <v>67</v>
      </c>
      <c r="L10" s="50">
        <v>65</v>
      </c>
      <c r="M10" s="50">
        <v>74</v>
      </c>
    </row>
    <row r="11" ht="15" spans="1:13">
      <c r="A11" s="50">
        <v>9</v>
      </c>
      <c r="B11" s="50">
        <v>9</v>
      </c>
      <c r="C11" s="50" t="s">
        <v>491</v>
      </c>
      <c r="D11" s="50" t="s">
        <v>482</v>
      </c>
      <c r="E11" s="50" t="s">
        <v>483</v>
      </c>
      <c r="F11" s="50">
        <v>461.5</v>
      </c>
      <c r="G11" s="50">
        <v>482.5</v>
      </c>
      <c r="H11" s="50">
        <v>103</v>
      </c>
      <c r="I11" s="50">
        <v>54</v>
      </c>
      <c r="J11" s="50">
        <v>80.5</v>
      </c>
      <c r="K11" s="50">
        <v>73</v>
      </c>
      <c r="L11" s="50">
        <v>77</v>
      </c>
      <c r="M11" s="50">
        <v>74</v>
      </c>
    </row>
    <row r="12" ht="15" spans="1:13">
      <c r="A12" s="50">
        <v>10</v>
      </c>
      <c r="B12" s="50">
        <v>10</v>
      </c>
      <c r="C12" s="50" t="s">
        <v>492</v>
      </c>
      <c r="D12" s="50" t="s">
        <v>482</v>
      </c>
      <c r="E12" s="50" t="s">
        <v>483</v>
      </c>
      <c r="F12" s="50">
        <v>426.5</v>
      </c>
      <c r="G12" s="50">
        <v>431.5</v>
      </c>
      <c r="H12" s="50">
        <v>92</v>
      </c>
      <c r="I12" s="50">
        <v>70</v>
      </c>
      <c r="J12" s="50">
        <v>94.5</v>
      </c>
      <c r="K12" s="50">
        <v>61</v>
      </c>
      <c r="L12" s="50">
        <v>49</v>
      </c>
      <c r="M12" s="50">
        <v>60</v>
      </c>
    </row>
    <row r="13" ht="15" spans="1:13">
      <c r="A13" s="50">
        <v>11</v>
      </c>
      <c r="B13" s="50">
        <v>11</v>
      </c>
      <c r="C13" s="50" t="s">
        <v>493</v>
      </c>
      <c r="D13" s="50" t="s">
        <v>482</v>
      </c>
      <c r="E13" s="50" t="s">
        <v>483</v>
      </c>
      <c r="F13" s="50">
        <v>424</v>
      </c>
      <c r="G13" s="50">
        <v>435</v>
      </c>
      <c r="H13" s="50">
        <v>98</v>
      </c>
      <c r="I13" s="50">
        <v>61</v>
      </c>
      <c r="J13" s="50">
        <v>84</v>
      </c>
      <c r="K13" s="50">
        <v>64</v>
      </c>
      <c r="L13" s="50">
        <v>50</v>
      </c>
      <c r="M13" s="50">
        <v>67</v>
      </c>
    </row>
    <row r="14" ht="15" spans="1:13">
      <c r="A14" s="50">
        <v>12</v>
      </c>
      <c r="B14" s="50">
        <v>12</v>
      </c>
      <c r="C14" s="50" t="s">
        <v>494</v>
      </c>
      <c r="D14" s="50" t="s">
        <v>482</v>
      </c>
      <c r="E14" s="50" t="s">
        <v>483</v>
      </c>
      <c r="F14" s="50">
        <v>412.5</v>
      </c>
      <c r="G14" s="50">
        <v>426.5</v>
      </c>
      <c r="H14" s="50">
        <v>85</v>
      </c>
      <c r="I14" s="50">
        <v>14</v>
      </c>
      <c r="J14" s="50">
        <v>115.5</v>
      </c>
      <c r="K14" s="50">
        <v>63</v>
      </c>
      <c r="L14" s="50">
        <v>64</v>
      </c>
      <c r="M14" s="50">
        <v>71</v>
      </c>
    </row>
    <row r="15" ht="15" spans="1:13">
      <c r="A15" s="50">
        <v>15</v>
      </c>
      <c r="B15" s="50">
        <v>13</v>
      </c>
      <c r="C15" s="50" t="s">
        <v>498</v>
      </c>
      <c r="D15" s="50" t="s">
        <v>482</v>
      </c>
      <c r="E15" s="50" t="s">
        <v>483</v>
      </c>
      <c r="F15" s="50">
        <v>396.5</v>
      </c>
      <c r="G15" s="50">
        <v>413.5</v>
      </c>
      <c r="H15" s="50">
        <v>84</v>
      </c>
      <c r="I15" s="50">
        <v>26</v>
      </c>
      <c r="J15" s="50">
        <v>86.5</v>
      </c>
      <c r="K15" s="50">
        <v>62</v>
      </c>
      <c r="L15" s="50">
        <v>61</v>
      </c>
      <c r="M15" s="50">
        <v>77</v>
      </c>
    </row>
    <row r="16" ht="15" spans="1:13">
      <c r="A16" s="50">
        <v>17</v>
      </c>
      <c r="B16" s="50">
        <v>14</v>
      </c>
      <c r="C16" s="50" t="s">
        <v>500</v>
      </c>
      <c r="D16" s="50" t="s">
        <v>482</v>
      </c>
      <c r="E16" s="50" t="s">
        <v>483</v>
      </c>
      <c r="F16" s="50">
        <v>390</v>
      </c>
      <c r="G16" s="50">
        <v>402</v>
      </c>
      <c r="H16" s="50">
        <v>77</v>
      </c>
      <c r="I16" s="50">
        <v>60</v>
      </c>
      <c r="J16" s="50">
        <v>70</v>
      </c>
      <c r="K16" s="50">
        <v>60</v>
      </c>
      <c r="L16" s="50">
        <v>52</v>
      </c>
      <c r="M16" s="50">
        <v>71</v>
      </c>
    </row>
    <row r="17" ht="15" spans="1:13">
      <c r="A17" s="50">
        <v>18</v>
      </c>
      <c r="B17" s="50">
        <v>15</v>
      </c>
      <c r="C17" s="50" t="s">
        <v>501</v>
      </c>
      <c r="D17" s="50" t="s">
        <v>482</v>
      </c>
      <c r="E17" s="50" t="s">
        <v>483</v>
      </c>
      <c r="F17" s="50">
        <v>389</v>
      </c>
      <c r="G17" s="50">
        <v>403</v>
      </c>
      <c r="H17" s="50">
        <v>84</v>
      </c>
      <c r="I17" s="50">
        <v>29</v>
      </c>
      <c r="J17" s="50">
        <v>90</v>
      </c>
      <c r="K17" s="50">
        <v>59</v>
      </c>
      <c r="L17" s="50">
        <v>52</v>
      </c>
      <c r="M17" s="50">
        <v>75</v>
      </c>
    </row>
    <row r="18" ht="15" spans="1:13">
      <c r="A18" s="50">
        <v>19</v>
      </c>
      <c r="B18" s="50">
        <v>16</v>
      </c>
      <c r="C18" s="50" t="s">
        <v>502</v>
      </c>
      <c r="D18" s="50" t="s">
        <v>482</v>
      </c>
      <c r="E18" s="50" t="s">
        <v>483</v>
      </c>
      <c r="F18" s="50">
        <v>385.5</v>
      </c>
      <c r="G18" s="50">
        <v>394.5</v>
      </c>
      <c r="H18" s="50">
        <v>92</v>
      </c>
      <c r="I18" s="50">
        <v>28</v>
      </c>
      <c r="J18" s="50">
        <v>79.5</v>
      </c>
      <c r="K18" s="50">
        <v>50</v>
      </c>
      <c r="L18" s="50">
        <v>56</v>
      </c>
      <c r="M18" s="50">
        <v>80</v>
      </c>
    </row>
    <row r="19" ht="15" spans="1:13">
      <c r="A19" s="50">
        <v>20</v>
      </c>
      <c r="B19" s="50">
        <v>17</v>
      </c>
      <c r="C19" s="50" t="s">
        <v>503</v>
      </c>
      <c r="D19" s="50" t="s">
        <v>482</v>
      </c>
      <c r="E19" s="50" t="s">
        <v>483</v>
      </c>
      <c r="F19" s="50">
        <v>383.5</v>
      </c>
      <c r="G19" s="50">
        <v>404.5</v>
      </c>
      <c r="H19" s="50">
        <v>91</v>
      </c>
      <c r="I19" s="50">
        <v>34</v>
      </c>
      <c r="J19" s="50">
        <v>46.5</v>
      </c>
      <c r="K19" s="50">
        <v>69</v>
      </c>
      <c r="L19" s="50">
        <v>58</v>
      </c>
      <c r="M19" s="50">
        <v>85</v>
      </c>
    </row>
    <row r="20" ht="15" spans="1:13">
      <c r="A20" s="50">
        <v>27</v>
      </c>
      <c r="B20" s="50">
        <v>18</v>
      </c>
      <c r="C20" s="50" t="s">
        <v>510</v>
      </c>
      <c r="D20" s="50" t="s">
        <v>482</v>
      </c>
      <c r="E20" s="50" t="s">
        <v>483</v>
      </c>
      <c r="F20" s="50">
        <v>370.5</v>
      </c>
      <c r="G20" s="50">
        <v>392.5</v>
      </c>
      <c r="H20" s="50">
        <v>88</v>
      </c>
      <c r="I20" s="50">
        <v>9</v>
      </c>
      <c r="J20" s="50">
        <v>53.5</v>
      </c>
      <c r="K20" s="50">
        <v>72</v>
      </c>
      <c r="L20" s="50">
        <v>70</v>
      </c>
      <c r="M20" s="50">
        <v>78</v>
      </c>
    </row>
    <row r="21" ht="15" spans="1:13">
      <c r="A21" s="50">
        <v>29</v>
      </c>
      <c r="B21" s="50">
        <v>19</v>
      </c>
      <c r="C21" s="50" t="s">
        <v>512</v>
      </c>
      <c r="D21" s="50" t="s">
        <v>482</v>
      </c>
      <c r="E21" s="50" t="s">
        <v>483</v>
      </c>
      <c r="F21" s="50">
        <v>357.5</v>
      </c>
      <c r="G21" s="50">
        <v>359.5</v>
      </c>
      <c r="H21" s="50">
        <v>79</v>
      </c>
      <c r="I21" s="50">
        <v>35</v>
      </c>
      <c r="J21" s="50">
        <v>71.5</v>
      </c>
      <c r="K21" s="50">
        <v>58</v>
      </c>
      <c r="L21" s="50">
        <v>57</v>
      </c>
      <c r="M21" s="50">
        <v>57</v>
      </c>
    </row>
    <row r="22" ht="15" spans="1:13">
      <c r="A22" s="50">
        <v>35</v>
      </c>
      <c r="B22" s="50">
        <v>20</v>
      </c>
      <c r="C22" s="50" t="s">
        <v>518</v>
      </c>
      <c r="D22" s="50" t="s">
        <v>482</v>
      </c>
      <c r="E22" s="50" t="s">
        <v>483</v>
      </c>
      <c r="F22" s="50">
        <v>346.5</v>
      </c>
      <c r="G22" s="50">
        <v>357.5</v>
      </c>
      <c r="H22" s="50">
        <v>76</v>
      </c>
      <c r="I22" s="50">
        <v>24</v>
      </c>
      <c r="J22" s="50">
        <v>67.5</v>
      </c>
      <c r="K22" s="50">
        <v>62</v>
      </c>
      <c r="L22" s="50">
        <v>49</v>
      </c>
      <c r="M22" s="50">
        <v>68</v>
      </c>
    </row>
    <row r="23" ht="15" spans="1:13">
      <c r="A23" s="50">
        <v>45</v>
      </c>
      <c r="B23" s="50">
        <v>21</v>
      </c>
      <c r="C23" s="50" t="s">
        <v>528</v>
      </c>
      <c r="D23" s="50" t="s">
        <v>482</v>
      </c>
      <c r="E23" s="50" t="s">
        <v>483</v>
      </c>
      <c r="F23" s="50">
        <v>329.5</v>
      </c>
      <c r="G23" s="50">
        <v>336.5</v>
      </c>
      <c r="H23" s="50">
        <v>79</v>
      </c>
      <c r="I23" s="50">
        <v>11</v>
      </c>
      <c r="J23" s="50">
        <v>69.5</v>
      </c>
      <c r="K23" s="50">
        <v>67</v>
      </c>
      <c r="L23" s="50">
        <v>52</v>
      </c>
      <c r="M23" s="50">
        <v>51</v>
      </c>
    </row>
    <row r="24" spans="1:13">
      <c r="F24" s="51">
        <f t="shared" ref="F24:M24" si="0">AVERAGE(F3:F23)</f>
        <v>429.52380952381</v>
      </c>
      <c r="G24" s="51">
        <f t="shared" si="0"/>
        <v>444.333333333333</v>
      </c>
      <c r="H24" s="51">
        <f t="shared" si="0"/>
        <v>89.9047619047619</v>
      </c>
      <c r="I24" s="51">
        <f t="shared" si="0"/>
        <v>49.8095238095238</v>
      </c>
      <c r="J24" s="51">
        <f t="shared" si="0"/>
        <v>91.4761904761905</v>
      </c>
      <c r="K24" s="51">
        <f t="shared" si="0"/>
        <v>65.4761904761905</v>
      </c>
      <c r="L24" s="51">
        <f t="shared" si="0"/>
        <v>60.2380952380952</v>
      </c>
      <c r="M24" s="51">
        <f t="shared" si="0"/>
        <v>72.6190476190476</v>
      </c>
    </row>
    <row r="26" ht="20.25" spans="1:13">
      <c r="A26" s="47" t="s">
        <v>593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ht="14.25" spans="1:13">
      <c r="A27" s="48" t="s">
        <v>96</v>
      </c>
      <c r="B27" s="48" t="s">
        <v>97</v>
      </c>
      <c r="C27" s="49" t="s">
        <v>60</v>
      </c>
      <c r="D27" s="49" t="s">
        <v>98</v>
      </c>
      <c r="E27" s="49" t="s">
        <v>99</v>
      </c>
      <c r="F27" s="48" t="s">
        <v>100</v>
      </c>
      <c r="G27" s="48" t="s">
        <v>101</v>
      </c>
      <c r="H27" s="49" t="s">
        <v>102</v>
      </c>
      <c r="I27" s="49" t="s">
        <v>103</v>
      </c>
      <c r="J27" s="48" t="s">
        <v>581</v>
      </c>
      <c r="K27" s="49" t="s">
        <v>107</v>
      </c>
      <c r="L27" s="49" t="s">
        <v>108</v>
      </c>
      <c r="M27" s="49" t="s">
        <v>109</v>
      </c>
    </row>
    <row r="28" ht="15" spans="1:13">
      <c r="A28" s="50"/>
      <c r="B28" s="50"/>
      <c r="C28" s="50" t="s">
        <v>545</v>
      </c>
      <c r="D28" s="50" t="s">
        <v>482</v>
      </c>
      <c r="E28" s="50" t="s">
        <v>483</v>
      </c>
      <c r="F28" s="50">
        <v>478</v>
      </c>
      <c r="G28" s="50">
        <v>494</v>
      </c>
      <c r="H28" s="50">
        <v>90</v>
      </c>
      <c r="I28" s="50">
        <v>58</v>
      </c>
      <c r="J28" s="50">
        <v>108</v>
      </c>
      <c r="K28" s="50">
        <v>61</v>
      </c>
      <c r="L28" s="50">
        <v>75</v>
      </c>
      <c r="M28" s="50">
        <v>86</v>
      </c>
    </row>
    <row r="29" ht="15" spans="1:13">
      <c r="A29" s="50"/>
      <c r="B29" s="50"/>
      <c r="C29" s="50" t="s">
        <v>549</v>
      </c>
      <c r="D29" s="50" t="s">
        <v>482</v>
      </c>
      <c r="E29" s="50" t="s">
        <v>483</v>
      </c>
      <c r="F29" s="50">
        <v>443.5</v>
      </c>
      <c r="G29" s="50">
        <v>463.5</v>
      </c>
      <c r="H29" s="50">
        <v>95</v>
      </c>
      <c r="I29" s="50">
        <v>42</v>
      </c>
      <c r="J29" s="50">
        <v>103.5</v>
      </c>
      <c r="K29" s="50">
        <v>69</v>
      </c>
      <c r="L29" s="50">
        <v>58</v>
      </c>
      <c r="M29" s="50">
        <v>76</v>
      </c>
    </row>
    <row r="30" ht="15" spans="1:13">
      <c r="A30" s="50"/>
      <c r="B30" s="50"/>
      <c r="C30" s="50" t="s">
        <v>550</v>
      </c>
      <c r="D30" s="50" t="s">
        <v>482</v>
      </c>
      <c r="E30" s="50" t="s">
        <v>483</v>
      </c>
      <c r="F30" s="50">
        <v>440.5</v>
      </c>
      <c r="G30" s="50">
        <v>458.5</v>
      </c>
      <c r="H30" s="50">
        <v>85</v>
      </c>
      <c r="I30" s="50">
        <v>57</v>
      </c>
      <c r="J30" s="50">
        <v>88.5</v>
      </c>
      <c r="K30" s="50">
        <v>63</v>
      </c>
      <c r="L30" s="50">
        <v>65</v>
      </c>
      <c r="M30" s="50">
        <v>82</v>
      </c>
    </row>
    <row r="31" ht="15" spans="1:13">
      <c r="A31" s="50"/>
      <c r="B31" s="50"/>
      <c r="C31" s="50" t="s">
        <v>551</v>
      </c>
      <c r="D31" s="50" t="s">
        <v>482</v>
      </c>
      <c r="E31" s="50" t="s">
        <v>483</v>
      </c>
      <c r="F31" s="50">
        <v>436</v>
      </c>
      <c r="G31" s="50">
        <v>448</v>
      </c>
      <c r="H31" s="50">
        <v>96</v>
      </c>
      <c r="I31" s="50">
        <v>45</v>
      </c>
      <c r="J31" s="50">
        <v>106</v>
      </c>
      <c r="K31" s="50">
        <v>68</v>
      </c>
      <c r="L31" s="50">
        <v>56</v>
      </c>
      <c r="M31" s="50">
        <v>65</v>
      </c>
    </row>
    <row r="32" ht="15" spans="1:13">
      <c r="A32" s="50"/>
      <c r="B32" s="50"/>
      <c r="C32" s="50" t="s">
        <v>557</v>
      </c>
      <c r="D32" s="50" t="s">
        <v>482</v>
      </c>
      <c r="E32" s="50" t="s">
        <v>483</v>
      </c>
      <c r="F32" s="50">
        <v>420.5</v>
      </c>
      <c r="G32" s="50">
        <v>438.5</v>
      </c>
      <c r="H32" s="50">
        <v>75</v>
      </c>
      <c r="I32" s="50">
        <v>65</v>
      </c>
      <c r="J32" s="50">
        <v>94.5</v>
      </c>
      <c r="K32" s="50">
        <v>72</v>
      </c>
      <c r="L32" s="50">
        <v>43</v>
      </c>
      <c r="M32" s="50">
        <v>71</v>
      </c>
    </row>
    <row r="33" ht="15" spans="1:13">
      <c r="A33" s="50"/>
      <c r="B33" s="50"/>
      <c r="C33" s="50" t="s">
        <v>558</v>
      </c>
      <c r="D33" s="50" t="s">
        <v>482</v>
      </c>
      <c r="E33" s="50" t="s">
        <v>483</v>
      </c>
      <c r="F33" s="50">
        <v>414</v>
      </c>
      <c r="G33" s="50">
        <v>430</v>
      </c>
      <c r="H33" s="50">
        <v>77</v>
      </c>
      <c r="I33" s="50">
        <v>40</v>
      </c>
      <c r="J33" s="50">
        <v>104</v>
      </c>
      <c r="K33" s="50">
        <v>60</v>
      </c>
      <c r="L33" s="50">
        <v>55</v>
      </c>
      <c r="M33" s="50">
        <v>78</v>
      </c>
    </row>
    <row r="34" ht="15" spans="1:13">
      <c r="A34" s="50"/>
      <c r="B34" s="50"/>
      <c r="C34" s="50" t="s">
        <v>564</v>
      </c>
      <c r="D34" s="50" t="s">
        <v>482</v>
      </c>
      <c r="E34" s="50" t="s">
        <v>483</v>
      </c>
      <c r="F34" s="50">
        <v>378</v>
      </c>
      <c r="G34" s="50">
        <v>378</v>
      </c>
      <c r="H34" s="50">
        <v>86</v>
      </c>
      <c r="I34" s="50">
        <v>20</v>
      </c>
      <c r="J34" s="50">
        <v>103</v>
      </c>
      <c r="K34" s="50">
        <v>51</v>
      </c>
      <c r="L34" s="50">
        <v>54</v>
      </c>
      <c r="M34" s="50">
        <v>64</v>
      </c>
    </row>
    <row r="35" spans="1:13">
      <c r="F35" s="51">
        <f t="shared" ref="F35:M35" si="1">AVERAGE(F28:F34)</f>
        <v>430.071428571429</v>
      </c>
      <c r="G35" s="51">
        <f t="shared" si="1"/>
        <v>444.357142857143</v>
      </c>
      <c r="H35" s="51">
        <f t="shared" si="1"/>
        <v>86.2857142857143</v>
      </c>
      <c r="I35" s="51">
        <f t="shared" si="1"/>
        <v>46.7142857142857</v>
      </c>
      <c r="J35" s="51">
        <f t="shared" si="1"/>
        <v>101.071428571429</v>
      </c>
      <c r="K35" s="51">
        <f t="shared" si="1"/>
        <v>63.4285714285714</v>
      </c>
      <c r="L35" s="51">
        <f t="shared" si="1"/>
        <v>58</v>
      </c>
      <c r="M35" s="51">
        <f t="shared" si="1"/>
        <v>74.5714285714286</v>
      </c>
    </row>
  </sheetData>
  <mergeCells count="2">
    <mergeCell ref="A1:M1"/>
    <mergeCell ref="A26:M26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1"/>
  <sheetViews>
    <sheetView tabSelected="1" workbookViewId="0">
      <selection activeCell="G7" sqref="G7"/>
    </sheetView>
  </sheetViews>
  <sheetFormatPr defaultColWidth="10.5" defaultRowHeight="13.5" outlineLevelCol="6"/>
  <cols>
    <col min="1" max="1" width="5.25" style="6" customWidth="1"/>
    <col min="2" max="2" width="11.875" style="6" customWidth="1"/>
    <col min="3" max="3" width="25.375" style="13" customWidth="1"/>
    <col min="4" max="4" width="12.25" style="6" customWidth="1"/>
    <col min="5" max="5" width="10.5" style="6" customWidth="1"/>
    <col min="6" max="6" width="26.875" style="6" customWidth="1"/>
    <col min="7" max="7" width="31.125" style="6" customWidth="1"/>
    <col min="8" max="16380" width="10.5" style="6" customWidth="1"/>
    <col min="16381" max="16384" width="10.5" style="6"/>
  </cols>
  <sheetData>
    <row r="1" ht="52.5" customHeight="1" spans="1:7">
      <c r="A1" s="14" t="s">
        <v>594</v>
      </c>
      <c r="B1" s="15"/>
      <c r="C1" s="15"/>
      <c r="D1" s="15"/>
      <c r="E1" s="15"/>
      <c r="F1" s="16"/>
    </row>
    <row r="2" ht="39.75" spans="1:7">
      <c r="A2" s="17" t="s">
        <v>1</v>
      </c>
      <c r="B2" s="18" t="s">
        <v>60</v>
      </c>
      <c r="C2" s="19" t="s">
        <v>595</v>
      </c>
      <c r="D2" s="17" t="s">
        <v>1</v>
      </c>
      <c r="E2" s="18" t="s">
        <v>60</v>
      </c>
      <c r="F2" s="19" t="s">
        <v>595</v>
      </c>
      <c r="G2" s="20"/>
    </row>
    <row r="3" s="5" customFormat="1" ht="25" customHeight="1" spans="1:7">
      <c r="A3" s="21">
        <v>1</v>
      </c>
      <c r="B3" s="22" t="s">
        <v>596</v>
      </c>
      <c r="C3" s="1" t="s">
        <v>597</v>
      </c>
      <c r="D3" s="21">
        <v>71</v>
      </c>
      <c r="E3" s="22" t="s">
        <v>598</v>
      </c>
      <c r="F3" s="1" t="s">
        <v>599</v>
      </c>
    </row>
    <row r="4" s="5" customFormat="1" ht="25" customHeight="1" spans="1:7">
      <c r="A4" s="21">
        <v>2</v>
      </c>
      <c r="B4" s="1" t="s">
        <v>600</v>
      </c>
      <c r="C4" s="2" t="s">
        <v>601</v>
      </c>
      <c r="D4" s="21">
        <v>72</v>
      </c>
      <c r="E4" s="1" t="s">
        <v>602</v>
      </c>
      <c r="F4" s="2" t="s">
        <v>603</v>
      </c>
      <c r="G4" s="23"/>
    </row>
    <row r="5" s="6" customFormat="1" ht="25" customHeight="1" spans="1:7">
      <c r="A5" s="21">
        <v>3</v>
      </c>
      <c r="B5" s="22" t="s">
        <v>604</v>
      </c>
      <c r="C5" s="4" t="s">
        <v>605</v>
      </c>
      <c r="D5" s="21">
        <v>73</v>
      </c>
      <c r="E5" s="24" t="s">
        <v>606</v>
      </c>
      <c r="F5" s="4" t="s">
        <v>607</v>
      </c>
      <c r="G5" s="20"/>
    </row>
    <row r="6" s="6" customFormat="1" ht="25" customHeight="1" spans="1:7">
      <c r="A6" s="21">
        <v>4</v>
      </c>
      <c r="B6" s="22" t="s">
        <v>608</v>
      </c>
      <c r="C6" s="4" t="s">
        <v>609</v>
      </c>
      <c r="D6" s="21">
        <v>74</v>
      </c>
      <c r="E6" s="24" t="s">
        <v>610</v>
      </c>
      <c r="F6" s="4" t="s">
        <v>611</v>
      </c>
      <c r="G6" s="20"/>
    </row>
    <row r="7" s="6" customFormat="1" ht="25" customHeight="1" spans="1:7">
      <c r="A7" s="21">
        <v>5</v>
      </c>
      <c r="B7" s="22" t="s">
        <v>612</v>
      </c>
      <c r="C7" s="4" t="s">
        <v>613</v>
      </c>
      <c r="D7" s="21">
        <v>75</v>
      </c>
      <c r="E7" s="24" t="s">
        <v>445</v>
      </c>
      <c r="F7" s="4" t="s">
        <v>614</v>
      </c>
      <c r="G7" s="20"/>
    </row>
    <row r="8" s="6" customFormat="1" ht="25" customHeight="1" spans="1:7">
      <c r="A8" s="21">
        <v>6</v>
      </c>
      <c r="B8" s="22" t="s">
        <v>615</v>
      </c>
      <c r="C8" s="4" t="s">
        <v>616</v>
      </c>
      <c r="D8" s="21">
        <v>76</v>
      </c>
      <c r="E8" s="24" t="s">
        <v>617</v>
      </c>
      <c r="F8" s="4" t="s">
        <v>618</v>
      </c>
      <c r="G8" s="20"/>
    </row>
    <row r="9" s="6" customFormat="1" ht="25" customHeight="1" spans="1:7">
      <c r="A9" s="21">
        <v>7</v>
      </c>
      <c r="B9" s="22" t="s">
        <v>619</v>
      </c>
      <c r="C9" s="4" t="s">
        <v>620</v>
      </c>
      <c r="D9" s="21">
        <v>77</v>
      </c>
      <c r="E9" s="24" t="s">
        <v>621</v>
      </c>
      <c r="F9" s="4" t="s">
        <v>622</v>
      </c>
      <c r="G9" s="20"/>
    </row>
    <row r="10" s="6" customFormat="1" ht="25" customHeight="1" spans="1:7">
      <c r="A10" s="21">
        <v>8</v>
      </c>
      <c r="B10" s="1" t="s">
        <v>623</v>
      </c>
      <c r="C10" s="4" t="s">
        <v>624</v>
      </c>
      <c r="D10" s="21">
        <v>78</v>
      </c>
      <c r="E10" s="24" t="s">
        <v>625</v>
      </c>
      <c r="F10" s="4" t="s">
        <v>626</v>
      </c>
      <c r="G10" s="20"/>
    </row>
    <row r="11" s="6" customFormat="1" ht="25" customHeight="1" spans="1:7">
      <c r="A11" s="21">
        <v>9</v>
      </c>
      <c r="B11" s="22" t="s">
        <v>627</v>
      </c>
      <c r="C11" s="4" t="s">
        <v>628</v>
      </c>
      <c r="D11" s="21">
        <v>79</v>
      </c>
      <c r="E11" s="24" t="s">
        <v>629</v>
      </c>
      <c r="F11" s="4" t="s">
        <v>630</v>
      </c>
      <c r="G11" s="20"/>
    </row>
    <row r="12" s="7" customFormat="1" ht="25" customHeight="1" spans="1:7">
      <c r="A12" s="21">
        <v>10</v>
      </c>
      <c r="B12" s="22" t="s">
        <v>631</v>
      </c>
      <c r="C12" s="4" t="s">
        <v>632</v>
      </c>
      <c r="D12" s="21">
        <v>80</v>
      </c>
      <c r="E12" s="24" t="s">
        <v>633</v>
      </c>
      <c r="F12" s="4" t="s">
        <v>634</v>
      </c>
      <c r="G12" s="25"/>
    </row>
    <row r="13" s="6" customFormat="1" ht="25" customHeight="1" spans="1:7">
      <c r="A13" s="21">
        <v>11</v>
      </c>
      <c r="B13" s="22" t="s">
        <v>635</v>
      </c>
      <c r="C13" s="4" t="s">
        <v>636</v>
      </c>
      <c r="D13" s="21">
        <v>81</v>
      </c>
      <c r="E13" s="24" t="s">
        <v>637</v>
      </c>
      <c r="F13" s="4" t="s">
        <v>638</v>
      </c>
      <c r="G13" s="20"/>
    </row>
    <row r="14" s="6" customFormat="1" ht="25" customHeight="1" spans="1:7">
      <c r="A14" s="21">
        <v>12</v>
      </c>
      <c r="B14" s="22" t="s">
        <v>639</v>
      </c>
      <c r="C14" s="4" t="s">
        <v>640</v>
      </c>
      <c r="D14" s="21">
        <v>82</v>
      </c>
      <c r="E14" s="24" t="s">
        <v>641</v>
      </c>
      <c r="F14" s="4" t="s">
        <v>642</v>
      </c>
      <c r="G14" s="20"/>
    </row>
    <row r="15" s="6" customFormat="1" ht="25" customHeight="1" spans="1:7">
      <c r="A15" s="21">
        <v>13</v>
      </c>
      <c r="B15" s="22" t="s">
        <v>643</v>
      </c>
      <c r="C15" s="4" t="s">
        <v>644</v>
      </c>
      <c r="D15" s="21">
        <v>83</v>
      </c>
      <c r="E15" s="24" t="s">
        <v>645</v>
      </c>
      <c r="F15" s="4" t="s">
        <v>646</v>
      </c>
      <c r="G15" s="20"/>
    </row>
    <row r="16" s="6" customFormat="1" ht="25" customHeight="1" spans="1:7">
      <c r="A16" s="21">
        <v>14</v>
      </c>
      <c r="B16" s="22" t="s">
        <v>647</v>
      </c>
      <c r="C16" s="4" t="s">
        <v>648</v>
      </c>
      <c r="D16" s="21">
        <v>84</v>
      </c>
      <c r="E16" s="24" t="s">
        <v>649</v>
      </c>
      <c r="F16" s="4" t="s">
        <v>650</v>
      </c>
      <c r="G16" s="20"/>
    </row>
    <row r="17" s="6" customFormat="1" ht="25" customHeight="1" spans="1:7">
      <c r="A17" s="21">
        <v>15</v>
      </c>
      <c r="B17" s="22" t="s">
        <v>651</v>
      </c>
      <c r="C17" s="4" t="s">
        <v>652</v>
      </c>
      <c r="D17" s="21">
        <v>85</v>
      </c>
      <c r="E17" s="24" t="s">
        <v>653</v>
      </c>
      <c r="F17" s="4" t="s">
        <v>654</v>
      </c>
      <c r="G17" s="20"/>
    </row>
    <row r="18" s="6" customFormat="1" ht="25" customHeight="1" spans="1:7">
      <c r="A18" s="21">
        <v>16</v>
      </c>
      <c r="B18" s="22" t="s">
        <v>655</v>
      </c>
      <c r="C18" s="4" t="s">
        <v>656</v>
      </c>
      <c r="D18" s="21">
        <v>86</v>
      </c>
      <c r="E18" s="24" t="s">
        <v>657</v>
      </c>
      <c r="F18" s="4" t="s">
        <v>658</v>
      </c>
      <c r="G18" s="20"/>
    </row>
    <row r="19" s="6" customFormat="1" ht="25" customHeight="1" spans="1:7">
      <c r="A19" s="21">
        <v>17</v>
      </c>
      <c r="B19" s="22" t="s">
        <v>659</v>
      </c>
      <c r="C19" s="4" t="s">
        <v>660</v>
      </c>
      <c r="D19" s="21">
        <v>87</v>
      </c>
      <c r="E19" s="26" t="s">
        <v>661</v>
      </c>
      <c r="F19" s="4" t="s">
        <v>662</v>
      </c>
      <c r="G19" s="20"/>
    </row>
    <row r="20" s="6" customFormat="1" ht="25" customHeight="1" spans="1:7">
      <c r="A20" s="21">
        <v>18</v>
      </c>
      <c r="B20" s="22" t="s">
        <v>663</v>
      </c>
      <c r="C20" s="4" t="s">
        <v>664</v>
      </c>
      <c r="D20" s="21">
        <v>88</v>
      </c>
      <c r="E20" s="26" t="s">
        <v>345</v>
      </c>
      <c r="F20" s="4" t="s">
        <v>665</v>
      </c>
      <c r="G20" s="20"/>
    </row>
    <row r="21" s="6" customFormat="1" ht="25" customHeight="1" spans="1:7">
      <c r="A21" s="21">
        <v>19</v>
      </c>
      <c r="B21" s="22" t="s">
        <v>666</v>
      </c>
      <c r="C21" s="4" t="s">
        <v>667</v>
      </c>
      <c r="D21" s="21">
        <v>89</v>
      </c>
      <c r="E21" s="26" t="s">
        <v>668</v>
      </c>
      <c r="F21" s="4" t="s">
        <v>669</v>
      </c>
      <c r="G21" s="20"/>
    </row>
    <row r="22" s="6" customFormat="1" ht="25" customHeight="1" spans="1:7">
      <c r="A22" s="21">
        <v>20</v>
      </c>
      <c r="B22" s="22" t="s">
        <v>670</v>
      </c>
      <c r="C22" s="4" t="s">
        <v>671</v>
      </c>
      <c r="D22" s="21">
        <v>90</v>
      </c>
      <c r="E22" s="26" t="s">
        <v>672</v>
      </c>
      <c r="F22" s="4" t="s">
        <v>673</v>
      </c>
      <c r="G22" s="20"/>
    </row>
    <row r="23" s="6" customFormat="1" ht="25" customHeight="1" spans="1:7">
      <c r="A23" s="21">
        <v>21</v>
      </c>
      <c r="B23" s="1" t="s">
        <v>674</v>
      </c>
      <c r="C23" s="4" t="s">
        <v>675</v>
      </c>
      <c r="D23" s="21">
        <v>91</v>
      </c>
      <c r="E23" s="26" t="s">
        <v>676</v>
      </c>
      <c r="F23" s="4" t="s">
        <v>677</v>
      </c>
      <c r="G23" s="20"/>
    </row>
    <row r="24" s="6" customFormat="1" ht="25" customHeight="1" spans="1:7">
      <c r="A24" s="21">
        <v>22</v>
      </c>
      <c r="B24" s="22" t="s">
        <v>678</v>
      </c>
      <c r="C24" s="4" t="s">
        <v>679</v>
      </c>
      <c r="D24" s="21">
        <v>92</v>
      </c>
      <c r="E24" s="26" t="s">
        <v>680</v>
      </c>
      <c r="F24" s="4" t="s">
        <v>681</v>
      </c>
      <c r="G24" s="20"/>
    </row>
    <row r="25" s="6" customFormat="1" ht="25" customHeight="1" spans="1:7">
      <c r="A25" s="21">
        <v>23</v>
      </c>
      <c r="B25" s="22" t="s">
        <v>682</v>
      </c>
      <c r="C25" s="4" t="s">
        <v>683</v>
      </c>
      <c r="D25" s="21">
        <v>93</v>
      </c>
      <c r="E25" s="26" t="s">
        <v>684</v>
      </c>
      <c r="F25" s="4" t="s">
        <v>685</v>
      </c>
      <c r="G25" s="20"/>
    </row>
    <row r="26" s="6" customFormat="1" ht="25" customHeight="1" spans="1:7">
      <c r="A26" s="21">
        <v>24</v>
      </c>
      <c r="B26" s="22" t="s">
        <v>686</v>
      </c>
      <c r="C26" s="4" t="s">
        <v>687</v>
      </c>
      <c r="D26" s="21">
        <v>94</v>
      </c>
      <c r="E26" s="26" t="s">
        <v>688</v>
      </c>
      <c r="F26" s="4" t="s">
        <v>689</v>
      </c>
      <c r="G26" s="20"/>
    </row>
    <row r="27" s="6" customFormat="1" ht="25" customHeight="1" spans="1:7">
      <c r="A27" s="21">
        <v>25</v>
      </c>
      <c r="B27" s="22" t="s">
        <v>690</v>
      </c>
      <c r="C27" s="4" t="s">
        <v>691</v>
      </c>
      <c r="D27" s="21">
        <v>95</v>
      </c>
      <c r="E27" s="26" t="s">
        <v>637</v>
      </c>
      <c r="F27" s="4" t="s">
        <v>692</v>
      </c>
      <c r="G27" s="20"/>
    </row>
    <row r="28" s="6" customFormat="1" ht="25" customHeight="1" spans="1:7">
      <c r="A28" s="21">
        <v>26</v>
      </c>
      <c r="B28" s="27" t="s">
        <v>693</v>
      </c>
      <c r="C28" s="4" t="s">
        <v>694</v>
      </c>
      <c r="D28" s="21">
        <v>96</v>
      </c>
      <c r="E28" s="26" t="s">
        <v>695</v>
      </c>
      <c r="F28" s="4" t="s">
        <v>696</v>
      </c>
      <c r="G28" s="20"/>
    </row>
    <row r="29" s="6" customFormat="1" ht="25" customHeight="1" spans="1:7">
      <c r="A29" s="21">
        <v>27</v>
      </c>
      <c r="B29" s="22" t="s">
        <v>697</v>
      </c>
      <c r="C29" s="4" t="s">
        <v>698</v>
      </c>
      <c r="D29" s="21">
        <v>97</v>
      </c>
      <c r="E29" s="26" t="s">
        <v>699</v>
      </c>
      <c r="F29" s="4" t="s">
        <v>700</v>
      </c>
      <c r="G29" s="20"/>
    </row>
    <row r="30" s="8" customFormat="1" ht="25" customHeight="1" spans="1:7">
      <c r="A30" s="21">
        <v>28</v>
      </c>
      <c r="B30" s="22" t="s">
        <v>701</v>
      </c>
      <c r="C30" s="2" t="s">
        <v>702</v>
      </c>
      <c r="D30" s="21">
        <v>98</v>
      </c>
      <c r="E30" s="26" t="s">
        <v>703</v>
      </c>
      <c r="F30" s="2" t="s">
        <v>704</v>
      </c>
      <c r="G30" s="28"/>
    </row>
    <row r="31" s="8" customFormat="1" ht="25" customHeight="1" spans="1:7">
      <c r="A31" s="21">
        <v>29</v>
      </c>
      <c r="B31" s="27" t="s">
        <v>705</v>
      </c>
      <c r="C31" s="2" t="s">
        <v>706</v>
      </c>
      <c r="D31" s="21">
        <v>99</v>
      </c>
      <c r="E31" s="26" t="s">
        <v>707</v>
      </c>
      <c r="F31" s="2" t="s">
        <v>708</v>
      </c>
      <c r="G31" s="28"/>
    </row>
    <row r="32" s="8" customFormat="1" ht="25" customHeight="1" spans="1:7">
      <c r="A32" s="21">
        <v>30</v>
      </c>
      <c r="B32" s="22" t="s">
        <v>709</v>
      </c>
      <c r="C32" s="2" t="s">
        <v>710</v>
      </c>
      <c r="D32" s="21">
        <v>100</v>
      </c>
      <c r="E32" s="26" t="s">
        <v>711</v>
      </c>
      <c r="F32" s="2" t="s">
        <v>712</v>
      </c>
      <c r="G32" s="28"/>
    </row>
    <row r="33" s="8" customFormat="1" ht="25" customHeight="1" spans="1:7">
      <c r="A33" s="21">
        <v>31</v>
      </c>
      <c r="B33" s="22" t="s">
        <v>713</v>
      </c>
      <c r="C33" s="2" t="s">
        <v>714</v>
      </c>
      <c r="D33" s="21">
        <v>101</v>
      </c>
      <c r="E33" s="26" t="s">
        <v>715</v>
      </c>
      <c r="F33" s="2" t="s">
        <v>716</v>
      </c>
      <c r="G33" s="28"/>
    </row>
    <row r="34" s="6" customFormat="1" ht="25" customHeight="1" spans="1:7">
      <c r="A34" s="21">
        <v>32</v>
      </c>
      <c r="B34" s="22" t="s">
        <v>717</v>
      </c>
      <c r="C34" s="4" t="s">
        <v>718</v>
      </c>
      <c r="D34" s="21">
        <v>102</v>
      </c>
      <c r="E34" s="29" t="s">
        <v>719</v>
      </c>
      <c r="F34" s="4" t="s">
        <v>720</v>
      </c>
      <c r="G34" s="20"/>
    </row>
    <row r="35" s="6" customFormat="1" ht="25" customHeight="1" spans="1:7">
      <c r="A35" s="21">
        <v>33</v>
      </c>
      <c r="B35" s="1" t="s">
        <v>721</v>
      </c>
      <c r="C35" s="4" t="s">
        <v>722</v>
      </c>
      <c r="D35" s="21">
        <v>103</v>
      </c>
      <c r="E35" s="29" t="s">
        <v>723</v>
      </c>
      <c r="F35" s="4" t="s">
        <v>724</v>
      </c>
      <c r="G35" s="20"/>
    </row>
    <row r="36" s="6" customFormat="1" ht="25" customHeight="1" spans="1:7">
      <c r="A36" s="21">
        <v>34</v>
      </c>
      <c r="B36" s="22" t="s">
        <v>725</v>
      </c>
      <c r="C36" s="4" t="s">
        <v>726</v>
      </c>
      <c r="D36" s="21">
        <v>104</v>
      </c>
      <c r="E36" s="29" t="s">
        <v>727</v>
      </c>
      <c r="F36" s="4" t="s">
        <v>728</v>
      </c>
      <c r="G36" s="20"/>
    </row>
    <row r="37" s="5" customFormat="1" ht="25" customHeight="1" spans="1:7">
      <c r="A37" s="21">
        <v>35</v>
      </c>
      <c r="B37" s="22" t="s">
        <v>729</v>
      </c>
      <c r="C37" s="2" t="s">
        <v>730</v>
      </c>
      <c r="D37" s="21">
        <v>105</v>
      </c>
      <c r="E37" s="29" t="s">
        <v>731</v>
      </c>
      <c r="F37" s="2" t="s">
        <v>732</v>
      </c>
      <c r="G37" s="23"/>
    </row>
    <row r="38" s="6" customFormat="1" ht="25" customHeight="1" spans="1:7">
      <c r="A38" s="21">
        <v>36</v>
      </c>
      <c r="B38" s="22" t="s">
        <v>733</v>
      </c>
      <c r="C38" s="4" t="s">
        <v>734</v>
      </c>
      <c r="D38" s="21">
        <v>106</v>
      </c>
      <c r="E38" s="29" t="s">
        <v>735</v>
      </c>
      <c r="F38" s="4" t="s">
        <v>736</v>
      </c>
      <c r="G38" s="20"/>
    </row>
    <row r="39" s="6" customFormat="1" ht="25" customHeight="1" spans="1:7">
      <c r="A39" s="21">
        <v>37</v>
      </c>
      <c r="B39" s="22" t="s">
        <v>737</v>
      </c>
      <c r="C39" s="4" t="s">
        <v>683</v>
      </c>
      <c r="D39" s="21">
        <v>107</v>
      </c>
      <c r="E39" s="29" t="s">
        <v>738</v>
      </c>
      <c r="F39" s="4" t="s">
        <v>739</v>
      </c>
      <c r="G39" s="20"/>
    </row>
    <row r="40" s="6" customFormat="1" ht="25" customHeight="1" spans="1:7">
      <c r="A40" s="21">
        <v>38</v>
      </c>
      <c r="B40" s="22" t="s">
        <v>740</v>
      </c>
      <c r="C40" s="4" t="s">
        <v>741</v>
      </c>
      <c r="D40" s="21">
        <v>108</v>
      </c>
      <c r="E40" s="29" t="s">
        <v>742</v>
      </c>
      <c r="F40" s="4" t="s">
        <v>743</v>
      </c>
      <c r="G40" s="20"/>
    </row>
    <row r="41" s="6" customFormat="1" ht="25" customHeight="1" spans="1:7">
      <c r="A41" s="21">
        <v>39</v>
      </c>
      <c r="B41" s="22" t="s">
        <v>744</v>
      </c>
      <c r="C41" s="4" t="s">
        <v>745</v>
      </c>
      <c r="D41" s="21">
        <v>109</v>
      </c>
      <c r="E41" s="29" t="s">
        <v>746</v>
      </c>
      <c r="F41" s="4" t="s">
        <v>747</v>
      </c>
      <c r="G41" s="20"/>
    </row>
    <row r="42" s="6" customFormat="1" ht="25" customHeight="1" spans="1:7">
      <c r="A42" s="21">
        <v>40</v>
      </c>
      <c r="B42" s="22" t="s">
        <v>748</v>
      </c>
      <c r="C42" s="4" t="s">
        <v>749</v>
      </c>
      <c r="D42" s="21">
        <v>110</v>
      </c>
      <c r="E42" s="29" t="s">
        <v>750</v>
      </c>
      <c r="F42" s="4" t="s">
        <v>751</v>
      </c>
      <c r="G42" s="20"/>
    </row>
    <row r="43" s="6" customFormat="1" ht="25" customHeight="1" spans="1:7">
      <c r="A43" s="21">
        <v>41</v>
      </c>
      <c r="B43" s="22" t="s">
        <v>752</v>
      </c>
      <c r="C43" s="4" t="s">
        <v>753</v>
      </c>
      <c r="D43" s="21">
        <v>111</v>
      </c>
      <c r="E43" s="29" t="s">
        <v>754</v>
      </c>
      <c r="F43" s="4" t="s">
        <v>755</v>
      </c>
      <c r="G43" s="20"/>
    </row>
    <row r="44" s="6" customFormat="1" ht="25" customHeight="1" spans="1:7">
      <c r="A44" s="21">
        <v>42</v>
      </c>
      <c r="B44" s="22" t="s">
        <v>756</v>
      </c>
      <c r="C44" s="4" t="s">
        <v>757</v>
      </c>
      <c r="D44" s="21">
        <v>112</v>
      </c>
      <c r="E44" s="29" t="s">
        <v>758</v>
      </c>
      <c r="F44" s="4" t="s">
        <v>759</v>
      </c>
      <c r="G44" s="20"/>
    </row>
    <row r="45" s="6" customFormat="1" ht="25" customHeight="1" spans="1:7">
      <c r="A45" s="21">
        <v>43</v>
      </c>
      <c r="B45" s="22" t="s">
        <v>760</v>
      </c>
      <c r="C45" s="4" t="s">
        <v>761</v>
      </c>
      <c r="D45" s="21">
        <v>113</v>
      </c>
      <c r="E45" s="29" t="s">
        <v>762</v>
      </c>
      <c r="F45" s="4" t="s">
        <v>763</v>
      </c>
      <c r="G45" s="20"/>
    </row>
    <row r="46" s="6" customFormat="1" ht="25" customHeight="1" spans="1:7">
      <c r="A46" s="21">
        <v>44</v>
      </c>
      <c r="B46" s="22" t="s">
        <v>764</v>
      </c>
      <c r="C46" s="4" t="s">
        <v>765</v>
      </c>
      <c r="D46" s="21">
        <v>114</v>
      </c>
      <c r="E46" s="29" t="s">
        <v>766</v>
      </c>
      <c r="F46" s="4" t="s">
        <v>767</v>
      </c>
      <c r="G46" s="20"/>
    </row>
    <row r="47" s="6" customFormat="1" ht="25" customHeight="1" spans="1:7">
      <c r="A47" s="21">
        <v>45</v>
      </c>
      <c r="B47" s="22" t="s">
        <v>768</v>
      </c>
      <c r="C47" s="4" t="s">
        <v>769</v>
      </c>
      <c r="D47" s="21">
        <v>115</v>
      </c>
      <c r="E47" s="29" t="s">
        <v>770</v>
      </c>
      <c r="F47" s="4" t="s">
        <v>771</v>
      </c>
      <c r="G47" s="20"/>
    </row>
    <row r="48" s="6" customFormat="1" ht="25" customHeight="1" spans="1:7">
      <c r="A48" s="21">
        <v>46</v>
      </c>
      <c r="B48" s="22" t="s">
        <v>772</v>
      </c>
      <c r="C48" s="4" t="s">
        <v>773</v>
      </c>
      <c r="D48" s="21">
        <v>116</v>
      </c>
      <c r="E48" s="26" t="s">
        <v>774</v>
      </c>
      <c r="F48" s="4" t="s">
        <v>775</v>
      </c>
      <c r="G48" s="20"/>
    </row>
    <row r="49" s="6" customFormat="1" ht="25" customHeight="1" spans="1:7">
      <c r="A49" s="21">
        <v>47</v>
      </c>
      <c r="B49" s="22" t="s">
        <v>776</v>
      </c>
      <c r="C49" s="4" t="s">
        <v>777</v>
      </c>
      <c r="D49" s="21">
        <v>117</v>
      </c>
      <c r="E49" s="29" t="s">
        <v>778</v>
      </c>
      <c r="F49" s="4" t="s">
        <v>779</v>
      </c>
      <c r="G49" s="20"/>
    </row>
    <row r="50" ht="25" customHeight="1" spans="1:7">
      <c r="A50" s="21">
        <v>48</v>
      </c>
      <c r="B50" s="1" t="s">
        <v>780</v>
      </c>
      <c r="C50" s="4" t="s">
        <v>781</v>
      </c>
      <c r="D50" s="21">
        <v>118</v>
      </c>
      <c r="E50" s="29" t="s">
        <v>782</v>
      </c>
      <c r="F50" s="4" t="s">
        <v>783</v>
      </c>
      <c r="G50" s="20"/>
    </row>
    <row r="51" s="6" customFormat="1" ht="25" customHeight="1" spans="1:7">
      <c r="A51" s="21">
        <v>49</v>
      </c>
      <c r="B51" s="1" t="s">
        <v>784</v>
      </c>
      <c r="C51" s="4" t="s">
        <v>785</v>
      </c>
      <c r="D51" s="21">
        <v>119</v>
      </c>
      <c r="E51" s="29" t="s">
        <v>786</v>
      </c>
      <c r="F51" s="4" t="s">
        <v>787</v>
      </c>
      <c r="G51" s="20"/>
    </row>
    <row r="52" s="6" customFormat="1" ht="25" customHeight="1" spans="1:7">
      <c r="A52" s="21">
        <v>50</v>
      </c>
      <c r="B52" s="22" t="s">
        <v>788</v>
      </c>
      <c r="C52" s="4" t="s">
        <v>789</v>
      </c>
      <c r="D52" s="21">
        <v>120</v>
      </c>
      <c r="E52" s="29" t="s">
        <v>790</v>
      </c>
      <c r="F52" s="4" t="s">
        <v>791</v>
      </c>
      <c r="G52" s="20"/>
    </row>
    <row r="53" s="6" customFormat="1" ht="25" customHeight="1" spans="1:7">
      <c r="A53" s="21">
        <v>51</v>
      </c>
      <c r="B53" s="22" t="s">
        <v>792</v>
      </c>
      <c r="C53" s="4" t="s">
        <v>793</v>
      </c>
      <c r="D53" s="21">
        <v>121</v>
      </c>
      <c r="E53" s="29" t="s">
        <v>794</v>
      </c>
      <c r="F53" s="4" t="s">
        <v>795</v>
      </c>
      <c r="G53" s="20"/>
    </row>
    <row r="54" s="6" customFormat="1" ht="25" customHeight="1" spans="1:7">
      <c r="A54" s="21">
        <v>52</v>
      </c>
      <c r="B54" s="22" t="s">
        <v>796</v>
      </c>
      <c r="C54" s="4" t="s">
        <v>797</v>
      </c>
      <c r="D54" s="21">
        <v>122</v>
      </c>
      <c r="E54" s="29" t="s">
        <v>798</v>
      </c>
      <c r="F54" s="4" t="s">
        <v>799</v>
      </c>
      <c r="G54" s="20"/>
    </row>
    <row r="55" s="6" customFormat="1" ht="25" customHeight="1" spans="1:7">
      <c r="A55" s="21">
        <v>53</v>
      </c>
      <c r="B55" s="22" t="s">
        <v>800</v>
      </c>
      <c r="C55" s="4" t="s">
        <v>801</v>
      </c>
      <c r="D55" s="21">
        <v>123</v>
      </c>
      <c r="E55" s="29" t="s">
        <v>802</v>
      </c>
      <c r="F55" s="4" t="s">
        <v>803</v>
      </c>
      <c r="G55" s="20"/>
    </row>
    <row r="56" s="6" customFormat="1" ht="25" customHeight="1" spans="1:7">
      <c r="A56" s="21">
        <v>54</v>
      </c>
      <c r="B56" s="22" t="s">
        <v>804</v>
      </c>
      <c r="C56" s="4" t="s">
        <v>805</v>
      </c>
      <c r="D56" s="21">
        <v>124</v>
      </c>
      <c r="E56" s="29" t="s">
        <v>806</v>
      </c>
      <c r="F56" s="4" t="s">
        <v>807</v>
      </c>
      <c r="G56" s="20"/>
    </row>
    <row r="57" s="6" customFormat="1" ht="25" customHeight="1" spans="1:7">
      <c r="A57" s="21">
        <v>55</v>
      </c>
      <c r="B57" s="22" t="s">
        <v>808</v>
      </c>
      <c r="C57" s="4" t="s">
        <v>809</v>
      </c>
      <c r="D57" s="21">
        <v>125</v>
      </c>
      <c r="E57" s="29" t="s">
        <v>695</v>
      </c>
      <c r="F57" s="4" t="s">
        <v>810</v>
      </c>
      <c r="G57" s="20"/>
    </row>
    <row r="58" s="6" customFormat="1" ht="25" customHeight="1" spans="1:7">
      <c r="A58" s="21">
        <v>56</v>
      </c>
      <c r="B58" s="22" t="s">
        <v>811</v>
      </c>
      <c r="C58" s="4" t="s">
        <v>812</v>
      </c>
      <c r="D58" s="21">
        <v>126</v>
      </c>
      <c r="E58" s="29" t="s">
        <v>813</v>
      </c>
      <c r="F58" s="4" t="s">
        <v>814</v>
      </c>
      <c r="G58" s="20"/>
    </row>
    <row r="59" s="6" customFormat="1" ht="25" customHeight="1" spans="1:7">
      <c r="A59" s="21">
        <v>57</v>
      </c>
      <c r="B59" s="22" t="s">
        <v>815</v>
      </c>
      <c r="C59" s="4" t="s">
        <v>816</v>
      </c>
      <c r="D59" s="21">
        <v>127</v>
      </c>
      <c r="E59" s="29" t="s">
        <v>817</v>
      </c>
      <c r="F59" s="4" t="s">
        <v>818</v>
      </c>
      <c r="G59" s="20"/>
    </row>
    <row r="60" s="6" customFormat="1" ht="25" customHeight="1" spans="1:7">
      <c r="A60" s="21">
        <v>58</v>
      </c>
      <c r="B60" s="22" t="s">
        <v>819</v>
      </c>
      <c r="C60" s="4" t="s">
        <v>820</v>
      </c>
      <c r="D60" s="21">
        <v>128</v>
      </c>
      <c r="E60" s="29" t="s">
        <v>821</v>
      </c>
      <c r="F60" s="4" t="s">
        <v>822</v>
      </c>
      <c r="G60" s="20"/>
    </row>
    <row r="61" s="6" customFormat="1" ht="25" customHeight="1" spans="1:7">
      <c r="A61" s="21">
        <v>59</v>
      </c>
      <c r="B61" s="22" t="s">
        <v>823</v>
      </c>
      <c r="C61" s="4" t="s">
        <v>824</v>
      </c>
      <c r="D61" s="21">
        <v>129</v>
      </c>
      <c r="E61" s="29" t="s">
        <v>825</v>
      </c>
      <c r="F61" s="4" t="s">
        <v>826</v>
      </c>
      <c r="G61" s="20"/>
    </row>
    <row r="62" s="6" customFormat="1" ht="25" customHeight="1" spans="1:7">
      <c r="A62" s="21">
        <v>60</v>
      </c>
      <c r="B62" s="1" t="s">
        <v>827</v>
      </c>
      <c r="C62" s="4" t="s">
        <v>828</v>
      </c>
      <c r="D62" s="21">
        <v>130</v>
      </c>
      <c r="E62" s="29" t="s">
        <v>829</v>
      </c>
      <c r="F62" s="4" t="s">
        <v>830</v>
      </c>
      <c r="G62" s="20"/>
    </row>
    <row r="63" s="6" customFormat="1" ht="25" customHeight="1" spans="1:7">
      <c r="A63" s="21">
        <v>61</v>
      </c>
      <c r="B63" s="22" t="s">
        <v>831</v>
      </c>
      <c r="C63" s="4" t="s">
        <v>832</v>
      </c>
      <c r="D63" s="21">
        <v>131</v>
      </c>
      <c r="E63" s="29" t="s">
        <v>833</v>
      </c>
      <c r="F63" s="4" t="s">
        <v>834</v>
      </c>
      <c r="G63" s="20"/>
    </row>
    <row r="64" ht="25" customHeight="1" spans="1:7">
      <c r="A64" s="21">
        <v>62</v>
      </c>
      <c r="B64" s="22" t="s">
        <v>835</v>
      </c>
      <c r="C64" s="4" t="s">
        <v>836</v>
      </c>
      <c r="D64" s="21">
        <v>132</v>
      </c>
      <c r="E64" s="29" t="s">
        <v>837</v>
      </c>
      <c r="F64" s="4" t="s">
        <v>838</v>
      </c>
      <c r="G64" s="20"/>
    </row>
    <row r="65" s="6" customFormat="1" ht="25" customHeight="1" spans="1:7">
      <c r="A65" s="21">
        <v>63</v>
      </c>
      <c r="B65" s="22" t="s">
        <v>839</v>
      </c>
      <c r="C65" s="4" t="s">
        <v>840</v>
      </c>
      <c r="D65" s="21">
        <v>133</v>
      </c>
      <c r="E65" s="29" t="s">
        <v>841</v>
      </c>
      <c r="F65" s="4" t="s">
        <v>842</v>
      </c>
      <c r="G65" s="20"/>
    </row>
    <row r="66" s="9" customFormat="1" ht="25" customHeight="1" spans="1:7">
      <c r="A66" s="21">
        <v>64</v>
      </c>
      <c r="B66" s="22" t="s">
        <v>843</v>
      </c>
      <c r="C66" s="4" t="s">
        <v>844</v>
      </c>
      <c r="D66" s="21">
        <v>134</v>
      </c>
      <c r="E66" s="29" t="s">
        <v>845</v>
      </c>
      <c r="F66" s="4" t="s">
        <v>846</v>
      </c>
      <c r="G66" s="30"/>
    </row>
    <row r="67" s="9" customFormat="1" ht="25" customHeight="1" spans="1:7">
      <c r="A67" s="21">
        <v>65</v>
      </c>
      <c r="B67" s="22" t="s">
        <v>847</v>
      </c>
      <c r="C67" s="4" t="s">
        <v>848</v>
      </c>
      <c r="D67" s="21">
        <v>135</v>
      </c>
      <c r="E67" s="29" t="s">
        <v>849</v>
      </c>
      <c r="F67" s="4" t="s">
        <v>850</v>
      </c>
      <c r="G67" s="30"/>
    </row>
    <row r="68" s="9" customFormat="1" ht="25" customHeight="1" spans="1:7">
      <c r="A68" s="21">
        <v>66</v>
      </c>
      <c r="B68" s="22" t="s">
        <v>851</v>
      </c>
      <c r="C68" s="4" t="s">
        <v>852</v>
      </c>
      <c r="D68" s="21">
        <v>136</v>
      </c>
      <c r="E68" s="29" t="s">
        <v>853</v>
      </c>
      <c r="F68" s="4" t="s">
        <v>854</v>
      </c>
      <c r="G68" s="30"/>
    </row>
    <row r="69" s="10" customFormat="1" ht="25" customHeight="1" spans="1:7">
      <c r="A69" s="21">
        <v>67</v>
      </c>
      <c r="B69" s="22" t="s">
        <v>855</v>
      </c>
      <c r="C69" s="4" t="s">
        <v>856</v>
      </c>
      <c r="D69" s="21">
        <v>137</v>
      </c>
      <c r="E69" s="29" t="s">
        <v>857</v>
      </c>
      <c r="F69" s="4" t="s">
        <v>858</v>
      </c>
      <c r="G69" s="31"/>
    </row>
    <row r="70" s="10" customFormat="1" ht="25" customHeight="1" spans="1:7">
      <c r="A70" s="21">
        <v>68</v>
      </c>
      <c r="B70" s="22" t="s">
        <v>859</v>
      </c>
      <c r="C70" s="4" t="s">
        <v>860</v>
      </c>
      <c r="D70" s="21">
        <v>138</v>
      </c>
      <c r="E70" s="29" t="s">
        <v>861</v>
      </c>
      <c r="F70" s="4" t="s">
        <v>862</v>
      </c>
      <c r="G70" s="31"/>
    </row>
    <row r="71" s="10" customFormat="1" ht="25" customHeight="1" spans="1:7">
      <c r="A71" s="21">
        <v>69</v>
      </c>
      <c r="B71" s="1" t="s">
        <v>863</v>
      </c>
      <c r="C71" s="4" t="s">
        <v>864</v>
      </c>
      <c r="D71" s="21">
        <v>139</v>
      </c>
      <c r="E71" s="29" t="s">
        <v>865</v>
      </c>
      <c r="F71" s="4" t="s">
        <v>866</v>
      </c>
      <c r="G71" s="31"/>
    </row>
    <row r="72" s="10" customFormat="1" ht="25" customHeight="1" spans="1:7">
      <c r="A72" s="21">
        <v>70</v>
      </c>
      <c r="B72" s="22" t="s">
        <v>867</v>
      </c>
      <c r="C72" s="4" t="s">
        <v>868</v>
      </c>
      <c r="D72" s="21">
        <v>140</v>
      </c>
      <c r="E72" s="29" t="s">
        <v>869</v>
      </c>
      <c r="F72" s="4" t="s">
        <v>870</v>
      </c>
      <c r="G72" s="31"/>
    </row>
    <row r="73" s="10" customFormat="1" ht="25" customHeight="1" spans="1:7">
      <c r="A73" s="21"/>
      <c r="B73" s="1"/>
      <c r="C73" s="4"/>
      <c r="D73" s="21"/>
      <c r="E73" s="29"/>
      <c r="F73" s="4"/>
      <c r="G73" s="31"/>
    </row>
    <row r="74" s="10" customFormat="1" ht="25" customHeight="1" spans="1:7">
      <c r="A74" s="21"/>
      <c r="B74" s="1"/>
      <c r="C74" s="4"/>
      <c r="D74" s="21"/>
      <c r="E74" s="29"/>
      <c r="F74" s="4"/>
      <c r="G74" s="31"/>
    </row>
    <row r="75" s="10" customFormat="1" ht="25" customHeight="1" spans="1:7">
      <c r="A75" s="32"/>
      <c r="B75" s="33"/>
      <c r="C75" s="34"/>
      <c r="D75" s="35"/>
    </row>
    <row r="76" s="10" customFormat="1" ht="25" customHeight="1" spans="1:7">
      <c r="A76" s="32"/>
      <c r="B76" s="36"/>
      <c r="C76" s="34"/>
      <c r="D76" s="35"/>
    </row>
    <row r="77" s="10" customFormat="1" ht="27" customHeight="1" spans="1:7">
      <c r="A77" s="32"/>
      <c r="B77" s="33"/>
      <c r="C77" s="34"/>
      <c r="D77" s="35"/>
    </row>
    <row r="78" s="10" customFormat="1" ht="27" customHeight="1" spans="1:7">
      <c r="A78" s="32"/>
      <c r="B78" s="37"/>
      <c r="C78" s="34"/>
      <c r="D78" s="35"/>
    </row>
    <row r="79" s="10" customFormat="1" ht="27" customHeight="1" spans="1:7">
      <c r="A79" s="32"/>
      <c r="B79" s="37"/>
      <c r="C79" s="34"/>
      <c r="D79" s="35"/>
    </row>
    <row r="80" s="10" customFormat="1" ht="27" customHeight="1" spans="1:7">
      <c r="A80" s="32"/>
      <c r="B80" s="37"/>
      <c r="C80" s="34"/>
      <c r="D80" s="35"/>
    </row>
    <row r="81" s="10" customFormat="1" ht="27" customHeight="1" spans="1:4">
      <c r="A81" s="32"/>
      <c r="B81" s="37"/>
      <c r="C81" s="34"/>
      <c r="D81" s="35"/>
    </row>
    <row r="82" s="10" customFormat="1" ht="27" customHeight="1" spans="1:4">
      <c r="A82" s="32"/>
      <c r="B82" s="37"/>
      <c r="C82" s="34"/>
      <c r="D82" s="35"/>
    </row>
    <row r="83" s="10" customFormat="1" ht="27" customHeight="1" spans="1:4">
      <c r="A83" s="32"/>
      <c r="B83" s="37"/>
      <c r="C83" s="34"/>
      <c r="D83" s="38"/>
    </row>
    <row r="84" s="9" customFormat="1" ht="27" customHeight="1" spans="1:4">
      <c r="A84" s="32"/>
      <c r="B84" s="37"/>
      <c r="C84" s="34"/>
      <c r="D84" s="35"/>
    </row>
    <row r="85" s="9" customFormat="1" ht="27" customHeight="1" spans="1:4">
      <c r="A85" s="32"/>
      <c r="B85" s="37"/>
      <c r="C85" s="34"/>
      <c r="D85" s="35"/>
    </row>
    <row r="86" s="9" customFormat="1" ht="27" customHeight="1" spans="1:4">
      <c r="A86" s="32"/>
      <c r="B86" s="37"/>
      <c r="C86" s="34"/>
      <c r="D86" s="35"/>
    </row>
    <row r="87" s="9" customFormat="1" ht="27" customHeight="1" spans="1:4">
      <c r="A87" s="32"/>
      <c r="B87" s="37"/>
      <c r="C87" s="34"/>
      <c r="D87" s="35"/>
    </row>
    <row r="88" s="9" customFormat="1" ht="27" customHeight="1" spans="1:4">
      <c r="A88" s="32"/>
      <c r="B88" s="37"/>
      <c r="C88" s="34"/>
      <c r="D88" s="35"/>
    </row>
    <row r="89" s="9" customFormat="1" ht="27" customHeight="1" spans="1:4">
      <c r="A89" s="32"/>
      <c r="B89" s="37"/>
      <c r="C89" s="34"/>
      <c r="D89" s="35"/>
    </row>
    <row r="90" s="9" customFormat="1" ht="27" customHeight="1" spans="1:4">
      <c r="A90" s="32"/>
      <c r="B90" s="37"/>
      <c r="C90" s="34"/>
      <c r="D90" s="35"/>
    </row>
    <row r="91" s="9" customFormat="1" ht="27" customHeight="1" spans="1:4">
      <c r="A91" s="32"/>
      <c r="B91" s="37"/>
      <c r="C91" s="34"/>
      <c r="D91" s="35"/>
    </row>
    <row r="92" s="9" customFormat="1" ht="27" customHeight="1" spans="1:4">
      <c r="A92" s="32"/>
      <c r="B92" s="39"/>
      <c r="C92" s="34"/>
      <c r="D92" s="35"/>
    </row>
    <row r="93" s="9" customFormat="1" ht="27" customHeight="1" spans="1:4">
      <c r="A93" s="32"/>
      <c r="B93" s="39"/>
      <c r="C93" s="34"/>
      <c r="D93" s="35"/>
    </row>
    <row r="94" s="9" customFormat="1" ht="27" customHeight="1" spans="1:4">
      <c r="A94" s="32"/>
      <c r="B94" s="39"/>
      <c r="C94" s="34"/>
      <c r="D94" s="35"/>
    </row>
    <row r="95" s="9" customFormat="1" ht="27" customHeight="1" spans="1:4">
      <c r="A95" s="32"/>
      <c r="B95" s="39"/>
      <c r="C95" s="34"/>
      <c r="D95" s="35"/>
    </row>
    <row r="96" s="9" customFormat="1" ht="27" customHeight="1" spans="1:4">
      <c r="A96" s="32"/>
      <c r="B96" s="39"/>
      <c r="C96" s="34"/>
      <c r="D96" s="35"/>
    </row>
    <row r="97" s="9" customFormat="1" ht="27" customHeight="1" spans="1:4">
      <c r="A97" s="32"/>
      <c r="B97" s="39"/>
      <c r="C97" s="34"/>
      <c r="D97" s="35"/>
    </row>
    <row r="98" s="9" customFormat="1" ht="27" customHeight="1" spans="1:4">
      <c r="A98" s="32"/>
      <c r="B98" s="39"/>
      <c r="C98" s="34"/>
      <c r="D98" s="35"/>
    </row>
    <row r="99" s="9" customFormat="1" ht="27" customHeight="1" spans="1:4">
      <c r="A99" s="32"/>
      <c r="B99" s="39"/>
      <c r="C99" s="34"/>
      <c r="D99" s="35"/>
    </row>
    <row r="100" s="6" customFormat="1" ht="27" customHeight="1" spans="1:4">
      <c r="A100" s="32"/>
      <c r="B100" s="39"/>
      <c r="C100" s="34"/>
      <c r="D100" s="40"/>
    </row>
    <row r="101" s="11" customFormat="1" ht="27" customHeight="1" spans="1:4">
      <c r="A101" s="32"/>
      <c r="B101" s="39"/>
      <c r="C101" s="34"/>
      <c r="D101" s="41"/>
    </row>
    <row r="102" s="12" customFormat="1" ht="27" customHeight="1" spans="1:4">
      <c r="A102" s="32"/>
      <c r="B102" s="39"/>
      <c r="C102" s="34"/>
      <c r="D102" s="42"/>
    </row>
    <row r="103" s="11" customFormat="1" ht="27" customHeight="1" spans="1:4">
      <c r="A103" s="32"/>
      <c r="B103" s="39"/>
      <c r="C103" s="34"/>
      <c r="D103" s="41"/>
    </row>
    <row r="104" s="11" customFormat="1" ht="27" customHeight="1" spans="1:4">
      <c r="A104" s="32"/>
      <c r="B104" s="39"/>
      <c r="C104" s="34"/>
      <c r="D104" s="41"/>
    </row>
    <row r="105" s="11" customFormat="1" ht="27" customHeight="1" spans="1:4">
      <c r="A105" s="32"/>
      <c r="B105" s="39"/>
      <c r="C105" s="34"/>
      <c r="D105" s="41"/>
    </row>
    <row r="106" s="11" customFormat="1" ht="27" customHeight="1" spans="1:4">
      <c r="A106" s="32"/>
      <c r="B106" s="39"/>
      <c r="C106" s="34"/>
      <c r="D106" s="41"/>
    </row>
    <row r="107" s="11" customFormat="1" ht="27" customHeight="1" spans="1:4">
      <c r="A107" s="32"/>
      <c r="B107" s="43"/>
      <c r="C107" s="34"/>
      <c r="D107" s="41"/>
    </row>
    <row r="108" s="11" customFormat="1" ht="27" customHeight="1" spans="1:4">
      <c r="A108" s="32"/>
      <c r="B108" s="43"/>
      <c r="C108" s="34"/>
      <c r="D108" s="41"/>
    </row>
    <row r="109" s="11" customFormat="1" ht="27" customHeight="1" spans="1:4">
      <c r="A109" s="32"/>
      <c r="B109" s="43"/>
      <c r="C109" s="34"/>
      <c r="D109" s="41"/>
    </row>
    <row r="110" s="11" customFormat="1" ht="27" customHeight="1" spans="1:4">
      <c r="A110" s="39"/>
      <c r="B110" s="39"/>
      <c r="C110" s="44"/>
      <c r="D110" s="45"/>
    </row>
    <row r="111" ht="19" customHeight="1" spans="1:4">
      <c r="B111" s="46"/>
      <c r="C111" s="46"/>
    </row>
  </sheetData>
  <autoFilter xmlns:etc="http://www.wps.cn/officeDocument/2017/etCustomData" ref="A1:C111" etc:filterBottomFollowUsedRange="0">
    <extLst/>
  </autoFilter>
  <mergeCells count="1">
    <mergeCell ref="A1:F1"/>
  </mergeCells>
  <pageMargins left="0.75" right="0.75" top="1" bottom="1" header="0.5" footer="0.5"/>
  <pageSetup paperSize="9" scale="95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1"/>
  <sheetViews>
    <sheetView topLeftCell="A118" workbookViewId="0">
      <selection activeCell="B72" sqref="B72:B141"/>
    </sheetView>
  </sheetViews>
  <sheetFormatPr defaultColWidth="9" defaultRowHeight="13.5" outlineLevelCol="1"/>
  <cols>
    <col min="1" max="1" width="26.375" customWidth="1"/>
    <col min="2" max="2" width="27.125" customWidth="1"/>
  </cols>
  <sheetData>
    <row r="1" ht="14.25" spans="1:2">
      <c r="A1" s="111" t="s">
        <v>871</v>
      </c>
      <c r="B1" t="s">
        <v>597</v>
      </c>
    </row>
    <row r="2" ht="14.25" spans="1:2">
      <c r="A2" s="112" t="s">
        <v>872</v>
      </c>
      <c r="B2" s="3" t="s">
        <v>601</v>
      </c>
    </row>
    <row r="3" ht="14.25" spans="1:2">
      <c r="A3" s="113" t="s">
        <v>873</v>
      </c>
      <c r="B3" s="3" t="s">
        <v>605</v>
      </c>
    </row>
    <row r="4" ht="14.25" spans="1:2">
      <c r="A4" s="113" t="s">
        <v>874</v>
      </c>
      <c r="B4" s="3" t="s">
        <v>609</v>
      </c>
    </row>
    <row r="5" ht="14.25" spans="1:2">
      <c r="A5" s="113" t="s">
        <v>875</v>
      </c>
      <c r="B5" s="3" t="s">
        <v>613</v>
      </c>
    </row>
    <row r="6" ht="14.25" spans="1:2">
      <c r="A6" s="113" t="s">
        <v>876</v>
      </c>
      <c r="B6" s="3" t="s">
        <v>616</v>
      </c>
    </row>
    <row r="7" ht="14.25" spans="1:2">
      <c r="A7" s="113" t="s">
        <v>877</v>
      </c>
      <c r="B7" s="3" t="s">
        <v>620</v>
      </c>
    </row>
    <row r="8" ht="14.25" spans="1:2">
      <c r="A8" s="113" t="s">
        <v>878</v>
      </c>
      <c r="B8" s="3" t="s">
        <v>624</v>
      </c>
    </row>
    <row r="9" ht="14.25" spans="1:2">
      <c r="A9" s="113" t="s">
        <v>879</v>
      </c>
      <c r="B9" s="3" t="s">
        <v>628</v>
      </c>
    </row>
    <row r="10" ht="14.25" spans="1:2">
      <c r="A10" s="113" t="s">
        <v>880</v>
      </c>
      <c r="B10" s="3" t="s">
        <v>632</v>
      </c>
    </row>
    <row r="11" ht="14.25" spans="1:2">
      <c r="A11" s="113" t="s">
        <v>881</v>
      </c>
      <c r="B11" s="3" t="s">
        <v>636</v>
      </c>
    </row>
    <row r="12" ht="14.25" spans="1:2">
      <c r="A12" s="113" t="s">
        <v>882</v>
      </c>
      <c r="B12" s="3" t="s">
        <v>640</v>
      </c>
    </row>
    <row r="13" ht="14.25" spans="1:2">
      <c r="A13" s="4" t="s">
        <v>883</v>
      </c>
      <c r="B13" s="3" t="s">
        <v>644</v>
      </c>
    </row>
    <row r="14" ht="14.25" spans="1:2">
      <c r="A14" s="113" t="s">
        <v>884</v>
      </c>
      <c r="B14" s="3" t="s">
        <v>648</v>
      </c>
    </row>
    <row r="15" ht="14.25" spans="1:2">
      <c r="A15" s="113" t="s">
        <v>885</v>
      </c>
      <c r="B15" s="3" t="s">
        <v>652</v>
      </c>
    </row>
    <row r="16" ht="14.25" spans="1:2">
      <c r="A16" s="113" t="s">
        <v>886</v>
      </c>
      <c r="B16" s="3" t="s">
        <v>656</v>
      </c>
    </row>
    <row r="17" ht="14.25" spans="1:2">
      <c r="A17" s="113" t="s">
        <v>887</v>
      </c>
      <c r="B17" s="3" t="s">
        <v>660</v>
      </c>
    </row>
    <row r="18" ht="14.25" spans="1:2">
      <c r="A18" s="113" t="s">
        <v>888</v>
      </c>
      <c r="B18" s="3" t="s">
        <v>664</v>
      </c>
    </row>
    <row r="19" ht="14.25" spans="1:2">
      <c r="A19" s="113" t="s">
        <v>889</v>
      </c>
      <c r="B19" s="3" t="s">
        <v>667</v>
      </c>
    </row>
    <row r="20" ht="14.25" spans="1:2">
      <c r="A20" s="4" t="s">
        <v>890</v>
      </c>
      <c r="B20" s="3" t="s">
        <v>671</v>
      </c>
    </row>
    <row r="21" ht="14.25" spans="1:2">
      <c r="A21" s="113" t="s">
        <v>891</v>
      </c>
      <c r="B21" s="3" t="s">
        <v>675</v>
      </c>
    </row>
    <row r="22" ht="14.25" spans="1:2">
      <c r="A22" s="113" t="s">
        <v>892</v>
      </c>
      <c r="B22" s="3" t="s">
        <v>679</v>
      </c>
    </row>
    <row r="23" ht="14.25" spans="1:2">
      <c r="A23" s="113" t="s">
        <v>893</v>
      </c>
      <c r="B23" s="3" t="s">
        <v>683</v>
      </c>
    </row>
    <row r="24" ht="14.25" spans="1:2">
      <c r="A24" s="113" t="s">
        <v>894</v>
      </c>
      <c r="B24" s="3" t="s">
        <v>687</v>
      </c>
    </row>
    <row r="25" ht="14.25" spans="1:2">
      <c r="A25" s="113" t="s">
        <v>895</v>
      </c>
      <c r="B25" s="3" t="s">
        <v>691</v>
      </c>
    </row>
    <row r="26" ht="14.25" spans="1:2">
      <c r="A26" s="113" t="s">
        <v>896</v>
      </c>
      <c r="B26" s="3" t="s">
        <v>694</v>
      </c>
    </row>
    <row r="27" ht="14.25" spans="1:2">
      <c r="A27" s="113" t="s">
        <v>897</v>
      </c>
      <c r="B27" s="3" t="s">
        <v>698</v>
      </c>
    </row>
    <row r="28" ht="14.25" spans="1:2">
      <c r="A28" s="112" t="s">
        <v>898</v>
      </c>
      <c r="B28" s="3" t="s">
        <v>702</v>
      </c>
    </row>
    <row r="29" ht="14.25" spans="1:2">
      <c r="A29" s="112" t="s">
        <v>899</v>
      </c>
      <c r="B29" s="3" t="s">
        <v>706</v>
      </c>
    </row>
    <row r="30" ht="14.25" spans="1:2">
      <c r="A30" s="112" t="s">
        <v>900</v>
      </c>
      <c r="B30" s="3" t="s">
        <v>710</v>
      </c>
    </row>
    <row r="31" ht="14.25" spans="1:2">
      <c r="A31" s="112" t="s">
        <v>901</v>
      </c>
      <c r="B31" s="3" t="s">
        <v>714</v>
      </c>
    </row>
    <row r="32" ht="14.25" spans="1:2">
      <c r="A32" s="113" t="s">
        <v>902</v>
      </c>
      <c r="B32" s="3" t="s">
        <v>718</v>
      </c>
    </row>
    <row r="33" ht="14.25" spans="1:2">
      <c r="A33" s="113" t="s">
        <v>903</v>
      </c>
      <c r="B33" s="3" t="s">
        <v>722</v>
      </c>
    </row>
    <row r="34" ht="14.25" spans="1:2">
      <c r="A34" s="113" t="s">
        <v>904</v>
      </c>
      <c r="B34" s="3" t="s">
        <v>726</v>
      </c>
    </row>
    <row r="35" ht="14.25" spans="1:2">
      <c r="A35" s="112" t="s">
        <v>905</v>
      </c>
      <c r="B35" s="3" t="s">
        <v>730</v>
      </c>
    </row>
    <row r="36" ht="14.25" spans="1:2">
      <c r="A36" s="113" t="s">
        <v>906</v>
      </c>
      <c r="B36" s="3" t="s">
        <v>734</v>
      </c>
    </row>
    <row r="37" ht="14.25" spans="1:2">
      <c r="A37" s="113" t="s">
        <v>907</v>
      </c>
      <c r="B37" s="3" t="s">
        <v>683</v>
      </c>
    </row>
    <row r="38" ht="14.25" spans="1:2">
      <c r="A38" s="113" t="s">
        <v>908</v>
      </c>
      <c r="B38" s="3" t="s">
        <v>741</v>
      </c>
    </row>
    <row r="39" ht="14.25" spans="1:2">
      <c r="A39" s="113" t="s">
        <v>909</v>
      </c>
      <c r="B39" s="3" t="s">
        <v>745</v>
      </c>
    </row>
    <row r="40" ht="14.25" spans="1:2">
      <c r="A40" s="113" t="s">
        <v>910</v>
      </c>
      <c r="B40" s="3" t="s">
        <v>749</v>
      </c>
    </row>
    <row r="41" ht="14.25" spans="1:2">
      <c r="A41" s="113" t="s">
        <v>911</v>
      </c>
      <c r="B41" s="3" t="s">
        <v>753</v>
      </c>
    </row>
    <row r="42" ht="14.25" spans="1:2">
      <c r="A42" s="113" t="s">
        <v>912</v>
      </c>
      <c r="B42" s="3" t="s">
        <v>757</v>
      </c>
    </row>
    <row r="43" ht="14.25" spans="1:2">
      <c r="A43" s="113" t="s">
        <v>913</v>
      </c>
      <c r="B43" s="3" t="s">
        <v>761</v>
      </c>
    </row>
    <row r="44" ht="14.25" spans="1:2">
      <c r="A44" s="113" t="s">
        <v>914</v>
      </c>
      <c r="B44" s="3" t="s">
        <v>765</v>
      </c>
    </row>
    <row r="45" ht="14.25" spans="1:2">
      <c r="A45" s="113" t="s">
        <v>915</v>
      </c>
      <c r="B45" s="3" t="s">
        <v>769</v>
      </c>
    </row>
    <row r="46" ht="14.25" spans="1:2">
      <c r="A46" s="4" t="s">
        <v>916</v>
      </c>
      <c r="B46" s="3" t="s">
        <v>773</v>
      </c>
    </row>
    <row r="47" ht="14.25" spans="1:2">
      <c r="A47" s="4" t="s">
        <v>917</v>
      </c>
      <c r="B47" s="3" t="s">
        <v>777</v>
      </c>
    </row>
    <row r="48" ht="14.25" spans="1:2">
      <c r="A48" s="113" t="s">
        <v>918</v>
      </c>
      <c r="B48" s="3" t="s">
        <v>781</v>
      </c>
    </row>
    <row r="49" ht="14.25" spans="1:2">
      <c r="A49" s="113" t="s">
        <v>919</v>
      </c>
      <c r="B49" s="3" t="s">
        <v>785</v>
      </c>
    </row>
    <row r="50" ht="14.25" spans="1:2">
      <c r="A50" s="113" t="s">
        <v>920</v>
      </c>
      <c r="B50" s="3" t="s">
        <v>789</v>
      </c>
    </row>
    <row r="51" ht="14.25" spans="1:2">
      <c r="A51" s="113" t="s">
        <v>921</v>
      </c>
      <c r="B51" s="3" t="s">
        <v>793</v>
      </c>
    </row>
    <row r="52" ht="14.25" spans="1:2">
      <c r="A52" s="113" t="s">
        <v>922</v>
      </c>
      <c r="B52" s="3" t="s">
        <v>797</v>
      </c>
    </row>
    <row r="53" ht="14.25" spans="1:2">
      <c r="A53" s="113" t="s">
        <v>923</v>
      </c>
      <c r="B53" s="3" t="s">
        <v>801</v>
      </c>
    </row>
    <row r="54" ht="14.25" spans="1:2">
      <c r="A54" s="113" t="s">
        <v>924</v>
      </c>
      <c r="B54" s="3" t="s">
        <v>805</v>
      </c>
    </row>
    <row r="55" ht="14.25" spans="1:2">
      <c r="A55" s="113" t="s">
        <v>925</v>
      </c>
      <c r="B55" s="3" t="s">
        <v>809</v>
      </c>
    </row>
    <row r="56" ht="14.25" spans="1:2">
      <c r="A56" s="113" t="s">
        <v>926</v>
      </c>
      <c r="B56" s="3" t="s">
        <v>812</v>
      </c>
    </row>
    <row r="57" ht="14.25" spans="1:2">
      <c r="A57" s="113" t="s">
        <v>927</v>
      </c>
      <c r="B57" s="3" t="s">
        <v>816</v>
      </c>
    </row>
    <row r="58" ht="14.25" spans="1:2">
      <c r="A58" s="4" t="s">
        <v>928</v>
      </c>
      <c r="B58" s="3" t="s">
        <v>820</v>
      </c>
    </row>
    <row r="59" ht="14.25" spans="1:2">
      <c r="A59" s="113" t="s">
        <v>929</v>
      </c>
      <c r="B59" s="3" t="s">
        <v>824</v>
      </c>
    </row>
    <row r="60" ht="14.25" spans="1:2">
      <c r="A60" s="113" t="s">
        <v>930</v>
      </c>
      <c r="B60" s="3" t="s">
        <v>828</v>
      </c>
    </row>
    <row r="61" ht="14.25" spans="1:2">
      <c r="A61" s="113" t="s">
        <v>931</v>
      </c>
      <c r="B61" s="3" t="s">
        <v>832</v>
      </c>
    </row>
    <row r="62" ht="14.25" spans="1:2">
      <c r="A62" s="113" t="s">
        <v>932</v>
      </c>
      <c r="B62" s="3" t="s">
        <v>836</v>
      </c>
    </row>
    <row r="63" ht="14.25" spans="1:2">
      <c r="A63" s="113" t="s">
        <v>933</v>
      </c>
      <c r="B63" s="3" t="s">
        <v>840</v>
      </c>
    </row>
    <row r="64" ht="14.25" spans="1:2">
      <c r="A64" s="113" t="s">
        <v>934</v>
      </c>
      <c r="B64" s="3" t="s">
        <v>844</v>
      </c>
    </row>
    <row r="65" ht="14.25" spans="1:2">
      <c r="A65" s="113" t="s">
        <v>935</v>
      </c>
      <c r="B65" s="3" t="s">
        <v>848</v>
      </c>
    </row>
    <row r="66" ht="14.25" spans="1:2">
      <c r="A66" s="113" t="s">
        <v>936</v>
      </c>
      <c r="B66" s="3" t="s">
        <v>852</v>
      </c>
    </row>
    <row r="67" ht="14.25" spans="1:2">
      <c r="A67" s="113" t="s">
        <v>937</v>
      </c>
      <c r="B67" s="3" t="s">
        <v>856</v>
      </c>
    </row>
    <row r="68" ht="14.25" spans="1:2">
      <c r="A68" s="113" t="s">
        <v>938</v>
      </c>
      <c r="B68" s="3" t="s">
        <v>860</v>
      </c>
    </row>
    <row r="69" ht="14.25" spans="1:2">
      <c r="A69" s="113" t="s">
        <v>939</v>
      </c>
      <c r="B69" s="3" t="s">
        <v>864</v>
      </c>
    </row>
    <row r="70" ht="14.25" spans="1:2">
      <c r="A70" s="113" t="s">
        <v>940</v>
      </c>
      <c r="B70" s="3" t="s">
        <v>868</v>
      </c>
    </row>
    <row r="72" ht="14.25" spans="1:2">
      <c r="A72" s="111" t="s">
        <v>941</v>
      </c>
      <c r="B72" t="s">
        <v>599</v>
      </c>
    </row>
    <row r="73" ht="14.25" spans="1:2">
      <c r="A73" s="112" t="s">
        <v>942</v>
      </c>
      <c r="B73" s="3" t="s">
        <v>603</v>
      </c>
    </row>
    <row r="74" ht="14.25" spans="1:2">
      <c r="A74" s="113" t="s">
        <v>943</v>
      </c>
      <c r="B74" s="3" t="s">
        <v>607</v>
      </c>
    </row>
    <row r="75" ht="14.25" spans="1:2">
      <c r="A75" s="113" t="s">
        <v>944</v>
      </c>
      <c r="B75" s="3" t="s">
        <v>611</v>
      </c>
    </row>
    <row r="76" ht="14.25" spans="1:2">
      <c r="A76" s="113" t="s">
        <v>945</v>
      </c>
      <c r="B76" s="3" t="s">
        <v>614</v>
      </c>
    </row>
    <row r="77" ht="14.25" spans="1:2">
      <c r="A77" s="113" t="s">
        <v>946</v>
      </c>
      <c r="B77" s="3" t="s">
        <v>618</v>
      </c>
    </row>
    <row r="78" ht="14.25" spans="1:2">
      <c r="A78" s="113" t="s">
        <v>947</v>
      </c>
      <c r="B78" s="3" t="s">
        <v>622</v>
      </c>
    </row>
    <row r="79" ht="14.25" spans="1:2">
      <c r="A79" s="113" t="s">
        <v>948</v>
      </c>
      <c r="B79" s="3" t="s">
        <v>626</v>
      </c>
    </row>
    <row r="80" ht="14.25" spans="1:2">
      <c r="A80" s="113" t="s">
        <v>949</v>
      </c>
      <c r="B80" s="3" t="s">
        <v>630</v>
      </c>
    </row>
    <row r="81" ht="14.25" spans="1:2">
      <c r="A81" s="4" t="s">
        <v>950</v>
      </c>
      <c r="B81" s="3" t="s">
        <v>634</v>
      </c>
    </row>
    <row r="82" ht="14.25" spans="1:2">
      <c r="A82" s="113" t="s">
        <v>951</v>
      </c>
      <c r="B82" s="3" t="s">
        <v>638</v>
      </c>
    </row>
    <row r="83" ht="14.25" spans="1:2">
      <c r="A83" s="113" t="s">
        <v>952</v>
      </c>
      <c r="B83" s="3" t="s">
        <v>642</v>
      </c>
    </row>
    <row r="84" ht="14.25" spans="1:2">
      <c r="A84" s="113" t="s">
        <v>953</v>
      </c>
      <c r="B84" s="3" t="s">
        <v>646</v>
      </c>
    </row>
    <row r="85" ht="14.25" spans="1:2">
      <c r="A85" s="113" t="s">
        <v>954</v>
      </c>
      <c r="B85" s="3" t="s">
        <v>650</v>
      </c>
    </row>
    <row r="86" ht="14.25" spans="1:2">
      <c r="A86" s="113" t="s">
        <v>955</v>
      </c>
      <c r="B86" s="3" t="s">
        <v>654</v>
      </c>
    </row>
    <row r="87" ht="14.25" spans="1:2">
      <c r="A87" s="113" t="s">
        <v>956</v>
      </c>
      <c r="B87" s="3" t="s">
        <v>658</v>
      </c>
    </row>
    <row r="88" ht="14.25" spans="1:2">
      <c r="A88" s="113" t="s">
        <v>957</v>
      </c>
      <c r="B88" s="3" t="s">
        <v>662</v>
      </c>
    </row>
    <row r="89" ht="14.25" spans="1:2">
      <c r="A89" s="113" t="s">
        <v>958</v>
      </c>
      <c r="B89" s="3" t="s">
        <v>665</v>
      </c>
    </row>
    <row r="90" ht="14.25" spans="1:2">
      <c r="A90" s="113" t="s">
        <v>959</v>
      </c>
      <c r="B90" s="3" t="s">
        <v>669</v>
      </c>
    </row>
    <row r="91" ht="14.25" spans="1:2">
      <c r="A91" s="113" t="s">
        <v>960</v>
      </c>
      <c r="B91" s="3" t="s">
        <v>673</v>
      </c>
    </row>
    <row r="92" ht="14.25" spans="1:2">
      <c r="A92" s="113" t="s">
        <v>961</v>
      </c>
      <c r="B92" s="3" t="s">
        <v>677</v>
      </c>
    </row>
    <row r="93" ht="14.25" spans="1:2">
      <c r="A93" s="113" t="s">
        <v>962</v>
      </c>
      <c r="B93" s="3" t="s">
        <v>681</v>
      </c>
    </row>
    <row r="94" ht="14.25" spans="1:2">
      <c r="A94" s="113" t="s">
        <v>963</v>
      </c>
      <c r="B94" s="3" t="s">
        <v>685</v>
      </c>
    </row>
    <row r="95" ht="14.25" spans="1:2">
      <c r="A95" s="113" t="s">
        <v>964</v>
      </c>
      <c r="B95" s="3" t="s">
        <v>689</v>
      </c>
    </row>
    <row r="96" ht="14.25" spans="1:2">
      <c r="A96" s="113" t="s">
        <v>965</v>
      </c>
      <c r="B96" s="3" t="s">
        <v>692</v>
      </c>
    </row>
    <row r="97" ht="14.25" spans="1:2">
      <c r="A97" s="113" t="s">
        <v>966</v>
      </c>
      <c r="B97" s="3" t="s">
        <v>696</v>
      </c>
    </row>
    <row r="98" ht="14.25" spans="1:2">
      <c r="A98" s="113" t="s">
        <v>967</v>
      </c>
      <c r="B98" s="3" t="s">
        <v>700</v>
      </c>
    </row>
    <row r="99" ht="14.25" spans="1:2">
      <c r="A99" s="112" t="s">
        <v>968</v>
      </c>
      <c r="B99" s="3" t="s">
        <v>704</v>
      </c>
    </row>
    <row r="100" ht="14.25" spans="1:2">
      <c r="A100" s="112" t="s">
        <v>969</v>
      </c>
      <c r="B100" s="3" t="s">
        <v>708</v>
      </c>
    </row>
    <row r="101" ht="14.25" spans="1:2">
      <c r="A101" s="112" t="s">
        <v>970</v>
      </c>
      <c r="B101" s="3" t="s">
        <v>712</v>
      </c>
    </row>
    <row r="102" ht="14.25" spans="1:2">
      <c r="A102" s="112" t="s">
        <v>971</v>
      </c>
      <c r="B102" s="3" t="s">
        <v>716</v>
      </c>
    </row>
    <row r="103" ht="14.25" spans="1:2">
      <c r="A103" s="113" t="s">
        <v>972</v>
      </c>
      <c r="B103" s="3" t="s">
        <v>720</v>
      </c>
    </row>
    <row r="104" ht="14.25" spans="1:2">
      <c r="A104" s="113" t="s">
        <v>973</v>
      </c>
      <c r="B104" s="3" t="s">
        <v>724</v>
      </c>
    </row>
    <row r="105" ht="14.25" spans="1:2">
      <c r="A105" s="113" t="s">
        <v>974</v>
      </c>
      <c r="B105" s="3" t="s">
        <v>728</v>
      </c>
    </row>
    <row r="106" ht="14.25" spans="1:2">
      <c r="A106" s="112" t="s">
        <v>975</v>
      </c>
      <c r="B106" s="3" t="s">
        <v>732</v>
      </c>
    </row>
    <row r="107" ht="14.25" spans="1:2">
      <c r="A107" s="113" t="s">
        <v>976</v>
      </c>
      <c r="B107" s="3" t="s">
        <v>736</v>
      </c>
    </row>
    <row r="108" ht="14.25" spans="1:2">
      <c r="A108" s="113" t="s">
        <v>977</v>
      </c>
      <c r="B108" s="3" t="s">
        <v>739</v>
      </c>
    </row>
    <row r="109" ht="14.25" spans="1:2">
      <c r="A109" s="113" t="s">
        <v>978</v>
      </c>
      <c r="B109" s="3" t="s">
        <v>743</v>
      </c>
    </row>
    <row r="110" ht="14.25" spans="1:2">
      <c r="A110" s="113" t="s">
        <v>979</v>
      </c>
      <c r="B110" s="3" t="s">
        <v>747</v>
      </c>
    </row>
    <row r="111" ht="14.25" spans="1:2">
      <c r="A111" s="113" t="s">
        <v>980</v>
      </c>
      <c r="B111" s="3" t="s">
        <v>751</v>
      </c>
    </row>
    <row r="112" ht="14.25" spans="1:2">
      <c r="A112" s="113" t="s">
        <v>981</v>
      </c>
      <c r="B112" s="3" t="s">
        <v>755</v>
      </c>
    </row>
    <row r="113" ht="14.25" spans="1:2">
      <c r="A113" s="113" t="s">
        <v>982</v>
      </c>
      <c r="B113" s="3" t="s">
        <v>759</v>
      </c>
    </row>
    <row r="114" ht="14.25" spans="1:2">
      <c r="A114" s="113" t="s">
        <v>983</v>
      </c>
      <c r="B114" s="3" t="s">
        <v>763</v>
      </c>
    </row>
    <row r="115" ht="14.25" spans="1:2">
      <c r="A115" s="113" t="s">
        <v>984</v>
      </c>
      <c r="B115" s="3" t="s">
        <v>767</v>
      </c>
    </row>
    <row r="116" ht="14.25" spans="1:2">
      <c r="A116" s="113" t="s">
        <v>985</v>
      </c>
      <c r="B116" s="3" t="s">
        <v>771</v>
      </c>
    </row>
    <row r="117" ht="14.25" spans="1:2">
      <c r="A117" s="4" t="s">
        <v>986</v>
      </c>
      <c r="B117" s="3" t="s">
        <v>775</v>
      </c>
    </row>
    <row r="118" ht="14.25" spans="1:2">
      <c r="A118" s="113" t="s">
        <v>987</v>
      </c>
      <c r="B118" s="3" t="s">
        <v>779</v>
      </c>
    </row>
    <row r="119" ht="14.25" spans="1:2">
      <c r="A119" s="113" t="s">
        <v>988</v>
      </c>
      <c r="B119" s="3" t="s">
        <v>783</v>
      </c>
    </row>
    <row r="120" ht="14.25" spans="1:2">
      <c r="A120" s="113" t="s">
        <v>989</v>
      </c>
      <c r="B120" s="3" t="s">
        <v>787</v>
      </c>
    </row>
    <row r="121" ht="14.25" spans="1:2">
      <c r="A121" s="113" t="s">
        <v>990</v>
      </c>
      <c r="B121" s="3" t="s">
        <v>791</v>
      </c>
    </row>
    <row r="122" ht="14.25" spans="1:2">
      <c r="A122" s="113" t="s">
        <v>991</v>
      </c>
      <c r="B122" s="3" t="s">
        <v>795</v>
      </c>
    </row>
    <row r="123" ht="14.25" spans="1:2">
      <c r="A123" s="113" t="s">
        <v>992</v>
      </c>
      <c r="B123" s="3" t="s">
        <v>799</v>
      </c>
    </row>
    <row r="124" ht="14.25" spans="1:2">
      <c r="A124" s="113" t="s">
        <v>993</v>
      </c>
      <c r="B124" s="3" t="s">
        <v>803</v>
      </c>
    </row>
    <row r="125" ht="14.25" spans="1:2">
      <c r="A125" s="113" t="s">
        <v>994</v>
      </c>
      <c r="B125" s="3" t="s">
        <v>807</v>
      </c>
    </row>
    <row r="126" ht="14.25" spans="1:2">
      <c r="A126" s="113" t="s">
        <v>995</v>
      </c>
      <c r="B126" s="3" t="s">
        <v>810</v>
      </c>
    </row>
    <row r="127" ht="14.25" spans="1:2">
      <c r="A127" s="113" t="s">
        <v>996</v>
      </c>
      <c r="B127" s="3" t="s">
        <v>814</v>
      </c>
    </row>
    <row r="128" ht="14.25" spans="1:2">
      <c r="A128" s="113" t="s">
        <v>997</v>
      </c>
      <c r="B128" s="3" t="s">
        <v>818</v>
      </c>
    </row>
    <row r="129" ht="14.25" spans="1:2">
      <c r="A129" s="113" t="s">
        <v>998</v>
      </c>
      <c r="B129" s="3" t="s">
        <v>822</v>
      </c>
    </row>
    <row r="130" ht="14.25" spans="1:2">
      <c r="A130" s="113" t="s">
        <v>999</v>
      </c>
      <c r="B130" s="3" t="s">
        <v>826</v>
      </c>
    </row>
    <row r="131" ht="14.25" spans="1:2">
      <c r="A131" s="113" t="s">
        <v>1000</v>
      </c>
      <c r="B131" s="3" t="s">
        <v>830</v>
      </c>
    </row>
    <row r="132" ht="14.25" spans="1:2">
      <c r="A132" s="4" t="s">
        <v>1001</v>
      </c>
      <c r="B132" s="3" t="s">
        <v>834</v>
      </c>
    </row>
    <row r="133" ht="14.25" spans="1:2">
      <c r="A133" s="113" t="s">
        <v>1002</v>
      </c>
      <c r="B133" s="3" t="s">
        <v>838</v>
      </c>
    </row>
    <row r="134" ht="14.25" spans="1:2">
      <c r="A134" s="113" t="s">
        <v>1003</v>
      </c>
      <c r="B134" s="3" t="s">
        <v>842</v>
      </c>
    </row>
    <row r="135" ht="14.25" spans="1:2">
      <c r="A135" s="113" t="s">
        <v>1004</v>
      </c>
      <c r="B135" s="3" t="s">
        <v>846</v>
      </c>
    </row>
    <row r="136" ht="14.25" spans="1:2">
      <c r="A136" s="113" t="s">
        <v>1005</v>
      </c>
      <c r="B136" s="3" t="s">
        <v>850</v>
      </c>
    </row>
    <row r="137" ht="14.25" spans="1:2">
      <c r="A137" s="113" t="s">
        <v>1006</v>
      </c>
      <c r="B137" s="3" t="s">
        <v>854</v>
      </c>
    </row>
    <row r="138" ht="14.25" spans="1:2">
      <c r="A138" s="113" t="s">
        <v>1007</v>
      </c>
      <c r="B138" s="3" t="s">
        <v>858</v>
      </c>
    </row>
    <row r="139" ht="14.25" spans="1:2">
      <c r="A139" s="113" t="s">
        <v>1008</v>
      </c>
      <c r="B139" s="3" t="s">
        <v>862</v>
      </c>
    </row>
    <row r="140" ht="14.25" spans="1:2">
      <c r="A140" s="113" t="s">
        <v>1009</v>
      </c>
      <c r="B140" s="3" t="s">
        <v>866</v>
      </c>
    </row>
    <row r="141" ht="14.25" spans="1:2">
      <c r="A141" s="113" t="s">
        <v>1010</v>
      </c>
      <c r="B141" s="3" t="s">
        <v>870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Sheet1</vt:lpstr>
      <vt:lpstr>高级</vt:lpstr>
      <vt:lpstr>一级</vt:lpstr>
      <vt:lpstr>理英语总</vt:lpstr>
      <vt:lpstr>文英语总</vt:lpstr>
      <vt:lpstr>日语总</vt:lpstr>
      <vt:lpstr>1</vt:lpstr>
      <vt:lpstr>2</vt:lpstr>
      <vt:lpstr>3</vt:lpstr>
      <vt:lpstr>4</vt:lpstr>
      <vt:lpstr>5</vt:lpstr>
      <vt:lpstr>6</vt:lpstr>
      <vt:lpstr>7</vt:lpstr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。</cp:lastModifiedBy>
  <dcterms:created xsi:type="dcterms:W3CDTF">2015-01-15T16:55:00Z</dcterms:created>
  <dcterms:modified xsi:type="dcterms:W3CDTF">2026-03-10T07:43:32Z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82C98FC9682442D3837203DACA2873F3_13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